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D:\Share\คณะกรรมการประกันภัยอุบัติเหตุและสุขภาพ\ประกันสุขภาพ\คู่มือแนวทางปฏิบัติตามประกาศกระทรวงสาธารณสุข\Final Draf\"/>
    </mc:Choice>
  </mc:AlternateContent>
  <xr:revisionPtr revIDLastSave="0" documentId="13_ncr:1_{ABFE0C19-DCA1-421C-BDB6-358B0F7064A4}" xr6:coauthVersionLast="45" xr6:coauthVersionMax="45" xr10:uidLastSave="{00000000-0000-0000-0000-000000000000}"/>
  <bookViews>
    <workbookView xWindow="-120" yWindow="-120" windowWidth="20730" windowHeight="11160" tabRatio="753" xr2:uid="{00000000-000D-0000-FFFF-FFFF00000000}"/>
  </bookViews>
  <sheets>
    <sheet name="Summary" sheetId="1" r:id="rId1"/>
    <sheet name="1.1" sheetId="2" r:id="rId2"/>
    <sheet name="1.2" sheetId="3" r:id="rId3"/>
    <sheet name="1.3" sheetId="4" r:id="rId4"/>
    <sheet name="1.4" sheetId="6" r:id="rId5"/>
    <sheet name="1.5" sheetId="7" r:id="rId6"/>
    <sheet name="1.6" sheetId="8" r:id="rId7"/>
    <sheet name="1.7" sheetId="9" r:id="rId8"/>
    <sheet name="1.8" sheetId="10" r:id="rId9"/>
    <sheet name="1.9" sheetId="11" r:id="rId10"/>
    <sheet name="1.10" sheetId="12" r:id="rId11"/>
    <sheet name="1.11" sheetId="13" r:id="rId12"/>
    <sheet name="1.12" sheetId="15" r:id="rId13"/>
    <sheet name="1.13" sheetId="16" r:id="rId14"/>
    <sheet name="1.14" sheetId="14" r:id="rId15"/>
    <sheet name="1.15" sheetId="17" r:id="rId16"/>
    <sheet name="1.16" sheetId="20" r:id="rId17"/>
    <sheet name="1.17" sheetId="19" r:id="rId18"/>
    <sheet name="1.18" sheetId="18" r:id="rId19"/>
    <sheet name="1.19" sheetId="21" r:id="rId20"/>
    <sheet name="1.20" sheetId="23" r:id="rId21"/>
    <sheet name="1.21" sheetId="24" r:id="rId22"/>
    <sheet name="1.22-1.25" sheetId="36" r:id="rId23"/>
    <sheet name="1.26" sheetId="22" r:id="rId24"/>
    <sheet name="1.27-1.32" sheetId="27" r:id="rId25"/>
    <sheet name="2.1" sheetId="26" r:id="rId26"/>
    <sheet name="2.2" sheetId="28" r:id="rId27"/>
    <sheet name="2.3" sheetId="29" r:id="rId28"/>
    <sheet name="2.4" sheetId="32" r:id="rId29"/>
    <sheet name="2.5" sheetId="31" r:id="rId30"/>
    <sheet name="2.6" sheetId="30" r:id="rId31"/>
    <sheet name="2.7" sheetId="33" r:id="rId32"/>
    <sheet name="2.8" sheetId="34" r:id="rId33"/>
  </sheets>
  <definedNames>
    <definedName name="_Hlk6293409" localSheetId="30">'2.6'!$A$19</definedName>
    <definedName name="_Hlk7092166" localSheetId="1">'1.1'!$B$18</definedName>
    <definedName name="_xlnm.Print_Area" localSheetId="1">'1.1'!$A$1:$E$29</definedName>
    <definedName name="_xlnm.Print_Area" localSheetId="11">'1.11'!$A$1:$E$22</definedName>
    <definedName name="_xlnm.Print_Area" localSheetId="13">'1.13'!$A$1:$E$21</definedName>
    <definedName name="_xlnm.Print_Area" localSheetId="16">'1.16'!$A$1:$E$24</definedName>
    <definedName name="_xlnm.Print_Area" localSheetId="17">'1.17'!$A$1:$E$20</definedName>
    <definedName name="_xlnm.Print_Area" localSheetId="18">'1.18'!$A$1:$E$16</definedName>
    <definedName name="_xlnm.Print_Area" localSheetId="19">'1.19'!$A$1:$E$13</definedName>
    <definedName name="_xlnm.Print_Area" localSheetId="21">'1.21'!$A$1:$E$16</definedName>
    <definedName name="_xlnm.Print_Area" localSheetId="22">'1.22-1.25'!$A$1:$E$7</definedName>
    <definedName name="_xlnm.Print_Area" localSheetId="24">'1.27-1.32'!$A$1:$E$28</definedName>
    <definedName name="_xlnm.Print_Area" localSheetId="29">'2.5'!$A$1:$E$5</definedName>
    <definedName name="_xlnm.Print_Area" localSheetId="31">'2.7'!$A$1:$E$7</definedName>
    <definedName name="_xlnm.Print_Area" localSheetId="32">'2.8'!$A$1:$E$22</definedName>
    <definedName name="_xlnm.Print_Area" localSheetId="0">Summary!$A$1:$F$93</definedName>
    <definedName name="_xlnm.Print_Titles" localSheetId="1">'1.1'!$3:$3</definedName>
    <definedName name="_xlnm.Print_Titles" localSheetId="11">'1.11'!$3:$3</definedName>
    <definedName name="_xlnm.Print_Titles" localSheetId="12">'1.12'!$3:$3</definedName>
    <definedName name="_xlnm.Print_Titles" localSheetId="13">'1.13'!$3:$3</definedName>
    <definedName name="_xlnm.Print_Titles" localSheetId="14">'1.14'!$3:$3</definedName>
    <definedName name="_xlnm.Print_Titles" localSheetId="15">'1.15'!$3:$3</definedName>
    <definedName name="_xlnm.Print_Titles" localSheetId="16">'1.16'!$3:$3</definedName>
    <definedName name="_xlnm.Print_Titles" localSheetId="2">'1.2'!$3:$3</definedName>
    <definedName name="_xlnm.Print_Titles" localSheetId="3">'1.3'!$3:$3</definedName>
    <definedName name="_xlnm.Print_Titles" localSheetId="5">'1.5'!$3:$3</definedName>
    <definedName name="_xlnm.Print_Titles" localSheetId="6">'1.6'!$3:$3</definedName>
    <definedName name="_xlnm.Print_Titles" localSheetId="7">'1.7'!$3:$3</definedName>
    <definedName name="_xlnm.Print_Titles" localSheetId="30">'2.6'!$3:$3</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 i="34" l="1"/>
  <c r="B4" i="34"/>
  <c r="C4" i="34"/>
  <c r="D4" i="34"/>
  <c r="E4" i="34"/>
  <c r="A59" i="1" l="1"/>
</calcChain>
</file>

<file path=xl/sharedStrings.xml><?xml version="1.0" encoding="utf-8"?>
<sst xmlns="http://schemas.openxmlformats.org/spreadsheetml/2006/main" count="1558" uniqueCount="1101">
  <si>
    <t>การมีผลบังคับใช้</t>
  </si>
  <si>
    <t>26 มีนาคม 2562</t>
  </si>
  <si>
    <t>แบ่งเป็น 2 หมวดใหญ่</t>
  </si>
  <si>
    <t>ข้อ (ตามประกาศ)</t>
  </si>
  <si>
    <t>รายการ</t>
  </si>
  <si>
    <t>Item</t>
  </si>
  <si>
    <t>แปลงข้อเป็นเลข</t>
  </si>
  <si>
    <t>รหัสมาตรฐาน</t>
  </si>
  <si>
    <t>ก.</t>
  </si>
  <si>
    <t>ข.</t>
  </si>
  <si>
    <t>ค.</t>
  </si>
  <si>
    <t>ง.</t>
  </si>
  <si>
    <t>จ.</t>
  </si>
  <si>
    <t>ฉ.</t>
  </si>
  <si>
    <t>ช.</t>
  </si>
  <si>
    <t>ญ.</t>
  </si>
  <si>
    <t>ค่ายาและสารอาหารทางหลอดเลือด</t>
  </si>
  <si>
    <t>ค่าเวชภัณฑ์และอุปกรณ์</t>
  </si>
  <si>
    <t>ค่าบริการจัดหาโลหิตและส่วนประกอบของโลหิต</t>
  </si>
  <si>
    <t>ค่าตรวจวินิจฉัยทางห้องปฏิบัติการ</t>
  </si>
  <si>
    <t>ค่าตรวจวินิจฉัยทางพยาธิวิทยา</t>
  </si>
  <si>
    <t>ค่าตรวจวินิจฉัยทางรังสีวิทยาและภาพการแพทย์</t>
  </si>
  <si>
    <t>ค่าบริการรังสีร่วมรักษา</t>
  </si>
  <si>
    <t>ค่าบริการเวชศาสตร์นิวเคลียร์</t>
  </si>
  <si>
    <t>ค่าเครื่องมือทางการแพทย์</t>
  </si>
  <si>
    <t>ค่าบริการทางทันตกรรม</t>
  </si>
  <si>
    <t>ค่าบริการทางการพยาบาล-ผดุงครรภ์</t>
  </si>
  <si>
    <t>ค่าบริการทางเภสัชกรรม</t>
  </si>
  <si>
    <t>ค่าบริการกายภาพบำบัด</t>
  </si>
  <si>
    <t>ค่าบริการจิตวิทยาคลินิก</t>
  </si>
  <si>
    <t>ค่าบริการแก้ไขความผิดปกติของการสื่อความหมาย</t>
  </si>
  <si>
    <t>ค่าบริการเทคโนโลยี่หัวใจและทรวงอก</t>
  </si>
  <si>
    <t>ค่าบริการกายอุปกรณ์</t>
  </si>
  <si>
    <t>ค่าบริการทัศนมาตรศาสตร์</t>
  </si>
  <si>
    <t>ค่าบริการแพทย์แผนไทย</t>
  </si>
  <si>
    <t>ค่าบริการแพทย์แผนจีน</t>
  </si>
  <si>
    <t>ค่าบริการไคโรแพรคติก</t>
  </si>
  <si>
    <t>ค่าบริการชุดหมาจ่ายการรักษาพยาบาล</t>
  </si>
  <si>
    <t>ค่าบริการทางการแพทย์อื่น</t>
  </si>
  <si>
    <t>ค่าผู้ประกอบวิชาเวชรกรรม วิสัญญีแพทย์</t>
  </si>
  <si>
    <t>ค่าผู้ประกอบวิชาชีพทันตแพทย์</t>
  </si>
  <si>
    <t xml:space="preserve">ค่าผู้ประกอบวิชาชีพอื่นๆ </t>
  </si>
  <si>
    <t>ค่าบริการรังสีรักษา</t>
  </si>
  <si>
    <t>ค่าตรวจวินิจฉัยโดยวิธีพิเศษอื่น</t>
  </si>
  <si>
    <t>ค่าห้องผ่าตัดและห้องคลอด</t>
  </si>
  <si>
    <t>ค่าบริการกิจกรรมบำบัด</t>
  </si>
  <si>
    <t>ฌ.</t>
  </si>
  <si>
    <t>ฎ.</t>
  </si>
  <si>
    <t>ฐ.</t>
  </si>
  <si>
    <t>ฒ.</t>
  </si>
  <si>
    <t>ณ.</t>
  </si>
  <si>
    <t>ด.</t>
  </si>
  <si>
    <t>ต.</t>
  </si>
  <si>
    <t>ถ.</t>
  </si>
  <si>
    <t>ท.</t>
  </si>
  <si>
    <t>ธ.</t>
  </si>
  <si>
    <t>น.</t>
  </si>
  <si>
    <t>บ.</t>
  </si>
  <si>
    <t>ป.</t>
  </si>
  <si>
    <t>ผ.</t>
  </si>
  <si>
    <t>ฝ.</t>
  </si>
  <si>
    <t>พ.</t>
  </si>
  <si>
    <t>ฟ.</t>
  </si>
  <si>
    <t>ภ.</t>
  </si>
  <si>
    <t>ม.</t>
  </si>
  <si>
    <t>ย.</t>
  </si>
  <si>
    <t>ร.</t>
  </si>
  <si>
    <t>ซ.</t>
  </si>
  <si>
    <t>ฑ.</t>
  </si>
  <si>
    <t>Drugs &amp; Parenteral Nutrition</t>
  </si>
  <si>
    <t>Medical Supplies &amp; Devices</t>
  </si>
  <si>
    <t>Blood &amp; Blood Components</t>
  </si>
  <si>
    <t>Laboratory Investigation</t>
  </si>
  <si>
    <t>Pathology</t>
  </si>
  <si>
    <t>Diagnostic Radiology &amp; Medical Imaging</t>
  </si>
  <si>
    <t>Intervention Radiology</t>
  </si>
  <si>
    <t>Radiotherapy</t>
  </si>
  <si>
    <t>Nuclear Medicine</t>
  </si>
  <si>
    <t>Special Diagnostics</t>
  </si>
  <si>
    <t>Medical Equipment Services</t>
  </si>
  <si>
    <t>Operating Room &amp; Delivery Room Services</t>
  </si>
  <si>
    <t>Dental Services</t>
  </si>
  <si>
    <t>Nursing Services</t>
  </si>
  <si>
    <t>Pharmacy Services</t>
  </si>
  <si>
    <t>Physical Therapy Services</t>
  </si>
  <si>
    <t>Occupational Therapy</t>
  </si>
  <si>
    <t>Clinical Psychology</t>
  </si>
  <si>
    <t>Communication Disorders Services</t>
  </si>
  <si>
    <t>Cardio-thoracic Technology</t>
  </si>
  <si>
    <t>Prosthetic and Orthotic Services</t>
  </si>
  <si>
    <t>Optometry</t>
  </si>
  <si>
    <t>Traditional Thai Medicine Services</t>
  </si>
  <si>
    <t>Tradition Chinese Medicine Services</t>
  </si>
  <si>
    <t>Chiropractic Services</t>
  </si>
  <si>
    <t>Pakaged Medical Services</t>
  </si>
  <si>
    <t>Other Medical Services</t>
  </si>
  <si>
    <t>Physician Surgery &amp; Procedure</t>
  </si>
  <si>
    <t>Physician Anesthesiology Services</t>
  </si>
  <si>
    <t>Physician Evaluation &amp; Management Services</t>
  </si>
  <si>
    <t>Dentist Fees</t>
  </si>
  <si>
    <t>Other professional fees</t>
  </si>
  <si>
    <t>ค่าห้องพักผู้ป่วยใน</t>
  </si>
  <si>
    <t>ค่าห้องพักสังเกตุอาการ</t>
  </si>
  <si>
    <t>ค่าอาหารผู้ป่วยใน</t>
  </si>
  <si>
    <t>ค่าอาหารเพื่อวัตถุประสงค์อื่น</t>
  </si>
  <si>
    <t>ค่าผลิตภัณฑ์เสริมอาหาร</t>
  </si>
  <si>
    <t>ค่าพาหนะเดินทางสำหรับผู้ป่วย</t>
  </si>
  <si>
    <t>ค่าบริการเก็บรักษาศพ</t>
  </si>
  <si>
    <t>ค่าบริการอื่นๆ ของสถานพยาบาล</t>
  </si>
  <si>
    <t>ค่าผลิตภัณฑ์อื่นๆ</t>
  </si>
  <si>
    <t>Inpatient Room</t>
  </si>
  <si>
    <t>Observe Room</t>
  </si>
  <si>
    <t>Inpatient Foods</t>
  </si>
  <si>
    <t>Special Purpose Nutrition</t>
  </si>
  <si>
    <t>Dietary Supplemet Products</t>
  </si>
  <si>
    <t>Patient Transport Services</t>
  </si>
  <si>
    <t>Mortuary Services</t>
  </si>
  <si>
    <t>Other Hospital Services</t>
  </si>
  <si>
    <t>Other Non-Medical Hospital Products</t>
  </si>
  <si>
    <t xml:space="preserve">จัดทำบัญชียาตามกลุ่มรายการมาตรฐาน ดังนี้     </t>
  </si>
  <si>
    <t>ก. ๑.</t>
  </si>
  <si>
    <t>1.1.1</t>
  </si>
  <si>
    <t>ยาแผนปัจจุบัน-ยาอันตราย</t>
  </si>
  <si>
    <t>ยาแผนปัจจุบัน-ยาควบคุมพิเศษ</t>
  </si>
  <si>
    <t>วัตถุออกฤทธิ์</t>
  </si>
  <si>
    <t>วัตถุเสพติด</t>
  </si>
  <si>
    <t>ยาแผนปัจจุบันบรรจุเสร็จ</t>
  </si>
  <si>
    <t>ยาสามัญประจำบ้าน</t>
  </si>
  <si>
    <t>ยาสมุนไพร</t>
  </si>
  <si>
    <t>ชีววัตถุ</t>
  </si>
  <si>
    <t>สารอาหารทางหลอดเลือด</t>
  </si>
  <si>
    <t>ยาอื่น</t>
  </si>
  <si>
    <t>1.1.2</t>
  </si>
  <si>
    <t>1.1.3</t>
  </si>
  <si>
    <t>1.1.4</t>
  </si>
  <si>
    <t>1.1.5</t>
  </si>
  <si>
    <t>1.1.6</t>
  </si>
  <si>
    <t>1.1.7</t>
  </si>
  <si>
    <t>1.1.8</t>
  </si>
  <si>
    <t>1.1.9</t>
  </si>
  <si>
    <t>1.1.10</t>
  </si>
  <si>
    <t>Modern Medicines-Dangerous Drugs</t>
  </si>
  <si>
    <t>Modern Medicines-Specially Controlled Drugs</t>
  </si>
  <si>
    <t>Psychotropic Drugs</t>
  </si>
  <si>
    <t>OTC</t>
  </si>
  <si>
    <t>Traditional-Herbal medicines</t>
  </si>
  <si>
    <t>Biological Products</t>
  </si>
  <si>
    <t>Parenteral Nutrition</t>
  </si>
  <si>
    <t>ก.๒</t>
  </si>
  <si>
    <t xml:space="preserve">จัดทำบัญชีบริการในระดับหน่วยรายการตามมาตรฐานระบบ Thai Medicines Terminology (TMT) โดยสำนักพัฒนามาตรฐานระบบข้อมูลสุขภาพไทย (สมสท.) ส่วนงานมาตรฐานและบริการ สารสนเทศระบบบริการสาธารณสุข (สมสส.) ในสถาบันวิจัยระบบสาธารณสุข (สวรส.)   </t>
  </si>
  <si>
    <t>ก.๓</t>
  </si>
  <si>
    <t>ข้อกำหนดมาตรฐานบัญชีบริการ</t>
  </si>
  <si>
    <t xml:space="preserve">ยา และสารอาหารทางหลอดเลือด รวมต้นทุนการจัดซื้อจัดหา การขนส่ง การจัดเก็บรักษาที่ได้มาตรฐาน การใช้สถานที่ เครื่องมือ อุปกรณ์ วัสดุภัณฑ์ ระบบสารสนเทศทางเภสัชกรรม และการบริหารจัดการที่เกี่ยวข้อง รวมทั้งบริการของบุคลากรที่จำเป็น ในขั้นตอนการจัด เตรียม และแบ่งบรรจุ ผลิตภัณฑ์ จนถึงการบันทึก และรายงานข้อมูลที่เกี่ยวข้อง  </t>
  </si>
  <si>
    <t>ข. ๑.</t>
  </si>
  <si>
    <t xml:space="preserve">จัดทำบัญชีเวชภัณฑ์ตามกลุ่มรายการมาตรฐาน ดังนี้     </t>
  </si>
  <si>
    <t>บัญชีเวชภัณฑ์ 1 หมายถึงเวชภัณฑ์สิ้นเปลือง</t>
  </si>
  <si>
    <t>บัญชีเวชภัณฑ์อื่น</t>
  </si>
  <si>
    <t>Medical Supplies 1</t>
  </si>
  <si>
    <t>Medical Supplies 2</t>
  </si>
  <si>
    <t>Medical Supplies 3</t>
  </si>
  <si>
    <t>Medial Supplies - Others</t>
  </si>
  <si>
    <t>ข.๒</t>
  </si>
  <si>
    <t xml:space="preserve">จัดกลุ่มรายการย่อยและหน่วยรายการของบัญชีเวชภัณฑ์ ตามลักษณะการใช้งานหรือกลไกการทำงาน หรือเทคโนโลยี หรือเนื้อเยื่อ-อวัยวะที่ทำการรักษา </t>
  </si>
  <si>
    <t>1.2.1</t>
  </si>
  <si>
    <t>1.2.2</t>
  </si>
  <si>
    <t>1.2.3</t>
  </si>
  <si>
    <t>1.2.4</t>
  </si>
  <si>
    <t>ข.๓</t>
  </si>
  <si>
    <t>ค.๑</t>
  </si>
  <si>
    <t>1.3.1</t>
  </si>
  <si>
    <t>1.3.2</t>
  </si>
  <si>
    <t>1.3.3</t>
  </si>
  <si>
    <t>1.3.4</t>
  </si>
  <si>
    <t>1.3.5</t>
  </si>
  <si>
    <t>1.3.6</t>
  </si>
  <si>
    <t>1.3.7</t>
  </si>
  <si>
    <t>1.3.8</t>
  </si>
  <si>
    <t>1.3.9</t>
  </si>
  <si>
    <t>1.3.10</t>
  </si>
  <si>
    <t>Whole Blood</t>
  </si>
  <si>
    <t>Packed Red Cell</t>
  </si>
  <si>
    <t>Red Cell Products - Others</t>
  </si>
  <si>
    <t>Platelet Concentrate</t>
  </si>
  <si>
    <t>Platelet Products - Others</t>
  </si>
  <si>
    <t>Granulocyte Concentrate</t>
  </si>
  <si>
    <t>Granulocyte Products - Others</t>
  </si>
  <si>
    <t>Fresh Frozen Plasma</t>
  </si>
  <si>
    <t>Cryoprecipitate</t>
  </si>
  <si>
    <t>Cryopoor Plasma</t>
  </si>
  <si>
    <t>1.3.11</t>
  </si>
  <si>
    <t>1.3.12</t>
  </si>
  <si>
    <t>1.3.13</t>
  </si>
  <si>
    <t>Plasma Products - Others</t>
  </si>
  <si>
    <t>Plasma Derivatives</t>
  </si>
  <si>
    <t>Blood &amp; Blood Components - Others</t>
  </si>
  <si>
    <t>ค.๒</t>
  </si>
  <si>
    <t xml:space="preserve">บริการวิเคราะห์การเข้ากันได้ของโลหิตให้อยู่ในบัญชีบริการตรวจวินิจฉัยทางห้องปฏิบัติการ  </t>
  </si>
  <si>
    <t>ง.๑</t>
  </si>
  <si>
    <t>โครงสร้างมาตรฐานบัญชีบริการ</t>
  </si>
  <si>
    <t xml:space="preserve">จัดกลุ่มรายการ และกลุ่มรายการย่อยของบริการตรวจวินิจฉัยทางห้องปฏิบัติการ ตามเทคนิคการตรวจวิเคราะห์ หรือเทคโนโลยีทางห้องปฏิบัติการ </t>
  </si>
  <si>
    <t>1.4.1</t>
  </si>
  <si>
    <t>1.4.2</t>
  </si>
  <si>
    <t>ง.๒</t>
  </si>
  <si>
    <t>จ.๑</t>
  </si>
  <si>
    <t>1.5.1</t>
  </si>
  <si>
    <t>1.5.2</t>
  </si>
  <si>
    <t>1.5.3</t>
  </si>
  <si>
    <t>1.5.4</t>
  </si>
  <si>
    <t>1.5.5</t>
  </si>
  <si>
    <t>1.5.6</t>
  </si>
  <si>
    <t>1.5.7</t>
  </si>
  <si>
    <t>1.5.8</t>
  </si>
  <si>
    <t>Surgical Pathology</t>
  </si>
  <si>
    <t>Histopathology</t>
  </si>
  <si>
    <t>Molecular Pathology</t>
  </si>
  <si>
    <t>Cellular Imaging</t>
  </si>
  <si>
    <t>Cytopathology</t>
  </si>
  <si>
    <t>Cytogenetic</t>
  </si>
  <si>
    <t>Forensic-Postmortem Pathology</t>
  </si>
  <si>
    <t>Anatomic Pathology - Telepathology</t>
  </si>
  <si>
    <t>Others</t>
  </si>
  <si>
    <t>จ.๒</t>
  </si>
  <si>
    <t xml:space="preserve">จัดกลุ่มรายการย่อยและหน่วยรายการของบริการตรวจวินิจฉัยทางพยาธิวิทยา ตามประเภทของเทคโนโลยี เทคนิคทางพยาธิวิทยา และอวัยวะที่ทำการตรวจ  </t>
  </si>
  <si>
    <t>จ.๓</t>
  </si>
  <si>
    <t xml:space="preserve">บริการตรวจวินิจฉัยทางพยาธิวิทยา ไม่รวมบริการของพยาธิแพทย์  </t>
  </si>
  <si>
    <t>ฉ.๑</t>
  </si>
  <si>
    <t>จัดทำบัญชีตามกลุ่มรายการมาตรฐาน ดังนี้</t>
  </si>
  <si>
    <t>1.6.2</t>
  </si>
  <si>
    <t>1.6.3</t>
  </si>
  <si>
    <t>1.6.4</t>
  </si>
  <si>
    <t>1.6.5</t>
  </si>
  <si>
    <t>1.6.6</t>
  </si>
  <si>
    <t>1.6.7</t>
  </si>
  <si>
    <t>1.6.8</t>
  </si>
  <si>
    <t>1.6.9</t>
  </si>
  <si>
    <t>1.6.1</t>
  </si>
  <si>
    <t>Radiography - General</t>
  </si>
  <si>
    <t>Radiography - Dental</t>
  </si>
  <si>
    <t>Bone Densitometry (DEXA)</t>
  </si>
  <si>
    <t>Mammography</t>
  </si>
  <si>
    <t>Computed Tomography (CT)</t>
  </si>
  <si>
    <t>Ultrasound Imaging (US)</t>
  </si>
  <si>
    <t>Diagnostic Radiology - Teleradiology</t>
  </si>
  <si>
    <t>Diagnostic Radiology - Others</t>
  </si>
  <si>
    <t>ฉ.๒</t>
  </si>
  <si>
    <t>ฉ.๓</t>
  </si>
  <si>
    <t xml:space="preserve">จัดกลุ่มรายการย่อย และหน่วยรายการของบริการตรวจวินิจฉัยทางรังสีวิทยาตามประเภทของเทคโนโลยีเทคนิคทางรังสีวิทยา-ภาพการแพทย์ และอวัยวะที่ทำการตรวจ  </t>
  </si>
  <si>
    <t xml:space="preserve">บริการตรวจวินิจฉัยทางรังสีวิทยาแบบโทรเวชกรรมให้รวมบริการ  ด้านสารสนเทศและการสื่อสารเพื่อการตรวจดังกล่าวไว้แล้ว  </t>
  </si>
  <si>
    <t xml:space="preserve">บริการตรวจวินิจฉัยทางรังสีวิทยา ไม่รวม บริการของรังสีแพทย์  </t>
  </si>
  <si>
    <t>ช.๑</t>
  </si>
  <si>
    <t>1.7.1</t>
  </si>
  <si>
    <t>1.7.2</t>
  </si>
  <si>
    <t>1.7.3</t>
  </si>
  <si>
    <t>Vascular Intervention (Endovascular Procedures)</t>
  </si>
  <si>
    <t>Non-vascular Intervention (Image-guided Procedures)</t>
  </si>
  <si>
    <t xml:space="preserve">Interventional Radiology-Others  </t>
  </si>
  <si>
    <t>ช.๒</t>
  </si>
  <si>
    <t>ช.๓</t>
  </si>
  <si>
    <t xml:space="preserve">บริการรังสีร่วมรักษา รวมถึง การใช้สถานที่ เครื่องมือ วัสดุ อุปกรณ์ เวชภัณฑ์ ที่จำเป็น ระบบสารสนเทศวิเคราะห์ ประมวล บันทึกผลที่เกี่ยวข้อง บริการของนักรังสีเทคนิค และบุคลากรอื่น ในส่วนงานที่ให้บริการ ตลอดจนงานบริหารจัดการเพื่อให้เกิดบริการดังกล่าว ตั้งแต่การรับตัว การเตรียมตัว และการดูแลผู้ป่วยหลังบริการ จนถึงการบันทึกและรายงานผล  </t>
  </si>
  <si>
    <t xml:space="preserve">บริการรังสีร่วมรักษา ไม่รวม บริการของรังสีแพทย์ </t>
  </si>
  <si>
    <t>ซ.๑</t>
  </si>
  <si>
    <t>1.8.1</t>
  </si>
  <si>
    <t>1.8.2</t>
  </si>
  <si>
    <t>1.8.3</t>
  </si>
  <si>
    <t>External Beam Radiation</t>
  </si>
  <si>
    <t xml:space="preserve">Internal Radiation  </t>
  </si>
  <si>
    <t xml:space="preserve">Radiotherapy-Others  </t>
  </si>
  <si>
    <t xml:space="preserve">จัดกลุ่มรายการย่อยและหน่วยรายการของบริการรังสีรักษาตามประเภทของเทคโนโลยีเทคนิครังสีรักษาที่ใช้ และอวัยวะที่ทำการตรวจรักษา  </t>
  </si>
  <si>
    <t>ซ.๒</t>
  </si>
  <si>
    <t xml:space="preserve">บริการรังสีรักษา ไม่รวม บริการของรังสีแพทย์   </t>
  </si>
  <si>
    <t xml:space="preserve">บริการรังสีรักษา รวมถึงการใช้สถานที่ เครื่องมือ วัสดุ อุปกรณ์ เวชภัณฑ์ ที่จำเป็น ระบบสารสนเทศวิเคราะห์วางแผนรังสีรักษา บริการของนักรังสีเทคนิค นักฟิสิกส์ และบุคลากรในส่วนงานที่ให้บริการตลอดจนงานบริหารจัดการเพื่อให้เกิดบริการดังกล่าว ตั้งแต่การรับตัว การเตรียมตัว และการดูแลผู้ป่วยหลังบริการ จนถึงการบันทึกและรายงานผล  </t>
  </si>
  <si>
    <t>ฌ.๑</t>
  </si>
  <si>
    <t>Nuclear Medicine-Diagnostic</t>
  </si>
  <si>
    <t>Nuclear  Medicine - Others</t>
  </si>
  <si>
    <t>1.9.1</t>
  </si>
  <si>
    <t>1.9.2</t>
  </si>
  <si>
    <t>1.9.3</t>
  </si>
  <si>
    <t>ฌ.๒</t>
  </si>
  <si>
    <t>ฌ.๓</t>
  </si>
  <si>
    <t xml:space="preserve">บริการเวชศาสตร์นิวเคลียร์ รวมถึง การใช้สถานที่ เครื่องมือ วัสดุ อุปกรณ์ เวชภัณฑ์ที่จำเป็น ระบบสารสนเทศเพื่อวิเคราะห์ ประมวล บันทึกผลที่เกี่ยวข้อง บริการของนักรังสีเทคนิค และบุคลากรในส่วนงานที่เกี่ยวข้องตรง ตลอดจนงานบริหารจัดการเพื่อให้เกิดบริการดังกล่าว ตั้งแต่การรับตัว การเตรียมตัว การรักษา และการดูแลผู้ป่วยหลังเสร็จสิ้นบริการ จนถึงการบันทึก และรายงานผล  </t>
  </si>
  <si>
    <t>ญ.๑</t>
  </si>
  <si>
    <t>1.10.1</t>
  </si>
  <si>
    <t>1.10.2</t>
  </si>
  <si>
    <t>1.10.3</t>
  </si>
  <si>
    <t>1.10.4</t>
  </si>
  <si>
    <t>1.10.5</t>
  </si>
  <si>
    <t>1.10.6</t>
  </si>
  <si>
    <t>1.10.7</t>
  </si>
  <si>
    <t>Clinical Physiology</t>
  </si>
  <si>
    <t>Ophthalmological Diagnostics</t>
  </si>
  <si>
    <t>Immunodiagnostics</t>
  </si>
  <si>
    <t>Sleep Lab</t>
  </si>
  <si>
    <t>Thermography</t>
  </si>
  <si>
    <t>Special Diagnostics - Others</t>
  </si>
  <si>
    <t>ญ.๒</t>
  </si>
  <si>
    <t>ญ.๓</t>
  </si>
  <si>
    <t xml:space="preserve">จัดกลุ่มรายการย่อยและหน่วยรายการของบริการตรวจวินิจฉัยโดยวิธีพิเศษ ตามประเภทของเทคโนโลยีเทคนิคที่ใช้ และอวัยวะที่ทำการตรวจ  </t>
  </si>
  <si>
    <t>บริการตรวจวินิจฉัยโดยวิธีพิเศษอาจจัดในรูปแบบบริการชุดเหมาจ่าย การรักษาพยาบาลที่รวมบริการของแพทย์ผู้ทำการตรวจด้วย</t>
  </si>
  <si>
    <t xml:space="preserve">บริการการตรวจต้องสอดคล้องกับประเภทและศักยภาพของสถานพยาบาลที่ได้รับอนุญาต   </t>
  </si>
  <si>
    <t xml:space="preserve"> ฎ. ๑</t>
  </si>
  <si>
    <t>ฎ.๒</t>
  </si>
  <si>
    <t>ฎ.๓</t>
  </si>
  <si>
    <t>Life Support Equipment</t>
  </si>
  <si>
    <t>Operating - Delivery Room Equipment</t>
  </si>
  <si>
    <t xml:space="preserve">จัดกลุ่มรายการย่อยและหน่วยรายการของบริการเครื่องมือทางการแพทย์ ตามประเภทของเทคโนโลยี และระบบอวัยวะที่ทำการตรวจรักษา  </t>
  </si>
  <si>
    <t xml:space="preserve">บริการเครื่องมือทางการแพทย์ ต้องกำหนดหน่วยของบริการที่ชัดเจนต่อครั้ง ต่อช่วงเวลา หรือต่อการตรวจรักษาจนเสร็จสิ้น ซึ่งต้องสอดคล้องการใช้งานและเป็นธรรม  </t>
  </si>
  <si>
    <t xml:space="preserve"> ฏ. ๑</t>
  </si>
  <si>
    <t>ฏ.๒</t>
  </si>
  <si>
    <t>ฏ.๓</t>
  </si>
  <si>
    <t>ห้องผ่าตัด</t>
  </si>
  <si>
    <t>ห้องคลอด</t>
  </si>
  <si>
    <t>ห้องผ่าตัดเล็ก หรือห้องหัตถการ</t>
  </si>
  <si>
    <t>ค่าห้องหรือค่าเตียงที่ใช้ในการสังเกตุอาการหรืออื่น ๆ</t>
  </si>
  <si>
    <t>Opearting Room</t>
  </si>
  <si>
    <t>Delivery Room</t>
  </si>
  <si>
    <t>Minor Surgery Operating Room</t>
  </si>
  <si>
    <t>Recovery Room</t>
  </si>
  <si>
    <t xml:space="preserve">บริการห้องผ่าตัดเล็ก หรือห้องทำหัตถการ ต้องไม่ใช่การใช้ห้องตรวจผู้ป่วยห้องสังเกตอาการ หรือเตียงตรวจในห้องฉุกเฉินในการทำหัตถการข้างเตียง (Bed-Side) หรือการใช้ห้องตรวจ โดยวิธีพิเศษที่กำหนดให้รวมอยู่ในบริการตรวจวินิจฉัยโดยวิธีพิเศษ (อาทิ บริการการตรวจโดยกล้องส่อง กระเพาะอาหาร) หรือการใช้ห้องเพื่อการตรวจรักษาด้วยเครื่องมือแพทย์ที่กำหนดให้รวมอยู่ในบริการเครื่องมือ แพทย์  </t>
  </si>
  <si>
    <t xml:space="preserve">บริการห้องผ่าตัดต้องสอดคล้องประเภท และศักยภาพสถานพยาบาลที่ได้รับอนุญาต  </t>
  </si>
  <si>
    <t xml:space="preserve"> ฐ. ๑</t>
  </si>
  <si>
    <t>ฐ.๒</t>
  </si>
  <si>
    <t>Dental Preventive Services</t>
  </si>
  <si>
    <t xml:space="preserve">Dental Surgery  </t>
  </si>
  <si>
    <t xml:space="preserve">Endodontic Treatments  </t>
  </si>
  <si>
    <t xml:space="preserve">Periodontal Treatments  </t>
  </si>
  <si>
    <t xml:space="preserve">Prosthodontic Treatments-Adjustment &amp; Repairs </t>
  </si>
  <si>
    <t xml:space="preserve">Prosthodontic Treatments-Fixed  </t>
  </si>
  <si>
    <t xml:space="preserve">Restorative Treatments  </t>
  </si>
  <si>
    <t>หัตถการทางด้านทันตกรรมอื่นๆ</t>
  </si>
  <si>
    <t>1.13.1</t>
  </si>
  <si>
    <t>1.13.2</t>
  </si>
  <si>
    <t>1.13.3</t>
  </si>
  <si>
    <t>1.13.4</t>
  </si>
  <si>
    <t>1.13.6</t>
  </si>
  <si>
    <t>1.13.7</t>
  </si>
  <si>
    <t>1.13.8</t>
  </si>
  <si>
    <t xml:space="preserve">บริการทางทันตกรรม ไม่รวมบริการของทันตแพทย์  </t>
  </si>
  <si>
    <t xml:space="preserve"> ฑ. ๑</t>
  </si>
  <si>
    <t>ฑ.๒</t>
  </si>
  <si>
    <t xml:space="preserve">บริการทางการพยาบาลห้องฉุกเฉิน </t>
  </si>
  <si>
    <t>Emergency Room Nursing Service</t>
  </si>
  <si>
    <t xml:space="preserve">บริการทางการพยาบาลผู้ป่วยนอก </t>
  </si>
  <si>
    <t>Outpatient Clinic Nursing Service</t>
  </si>
  <si>
    <t xml:space="preserve">บริการทางการพยาบาลผู้ป่วยห้องสังเกตอาการ </t>
  </si>
  <si>
    <t>Observe Room Nursing Service</t>
  </si>
  <si>
    <t xml:space="preserve">บริการทางการพยาบาลผู้ป่วยในทั่วไป </t>
  </si>
  <si>
    <t>Standard Care Inpatient Nursing Service</t>
  </si>
  <si>
    <t xml:space="preserve">บริการทางการพยาบาลผู้ป่วยในกึ่งวิกฤต </t>
  </si>
  <si>
    <t>Step-down Care Nursing Service</t>
  </si>
  <si>
    <t xml:space="preserve">บริการทางการพยาบาลผู้ป่วยในวิกฤต </t>
  </si>
  <si>
    <t>Intensive-Critical Care Nursing Service</t>
  </si>
  <si>
    <t xml:space="preserve">บริการทางการพยาบาลผู้ป่วยในห้องแยก </t>
  </si>
  <si>
    <t>Isolation Room Inpatient Nursing Service</t>
  </si>
  <si>
    <t xml:space="preserve">บริการทางการพยาบาลดูแลผู้ป่วยที่บ้าน </t>
  </si>
  <si>
    <t>Home Health Care Nursing Service</t>
  </si>
  <si>
    <t xml:space="preserve">บริการทางการพยาบาลผดุงครรภ์อื่น </t>
  </si>
  <si>
    <t>Nursing Services-Others</t>
  </si>
  <si>
    <t xml:space="preserve">ข้อกำหนดมาตรฐานบัญชีบริการ  </t>
  </si>
  <si>
    <t xml:space="preserve">บริการทางการพยาบาลกรณีผู้ป่วยใน กำหนดหน่วยของบริการเป็นต่อวัน   (24 ชั่วโมง) ของการรับตัวไว้เป็นผู้ป่วยใน อนึ่ง ในการใช้บริการกรณีผู้ป่วยในรอบ 24 ชั่วโมง (1 วัน)       ผู้ป่วยอาจต้องใช้ห้องพักผู้ป่วยในมากกว่าหนึ่งประเภทตามความจำเป็น (อาทิ จากห้องผู้ป่วยวิกฤตย้ายไปห้อง ผู้ป่วยปกติ) ให้ถือเป็นบริการของแต่ละประเภทตามสัดส่วนชั่วโมง  </t>
  </si>
  <si>
    <t xml:space="preserve">บริการทางการพยาบาลกรณีห้องสังเกตอาการ กำหนดหน่วยของบริการเป็นต่อชั่วโมง สูงสุดไม่เกิน 6 ชั่วโมง  </t>
  </si>
  <si>
    <t xml:space="preserve">การบริการทางการพยาบาลอื่นๆ     </t>
  </si>
  <si>
    <t xml:space="preserve"> ณ. ๑</t>
  </si>
  <si>
    <t>Manual Therapy</t>
  </si>
  <si>
    <t>Exercise Therapy</t>
  </si>
  <si>
    <t xml:space="preserve">Gait Training  </t>
  </si>
  <si>
    <t xml:space="preserve">Traction </t>
  </si>
  <si>
    <t>Hot-Cold Pack</t>
  </si>
  <si>
    <t>Short Wave Diathermy</t>
  </si>
  <si>
    <t xml:space="preserve">Ultrasound  </t>
  </si>
  <si>
    <t xml:space="preserve">Laser Therapy </t>
  </si>
  <si>
    <t>Shock Wave</t>
  </si>
  <si>
    <t xml:space="preserve">Electrical Stimulation-Transcutaneous Nerve (TENS)  </t>
  </si>
  <si>
    <t xml:space="preserve">Electrical Stimulation-Muscle  </t>
  </si>
  <si>
    <t xml:space="preserve">Patient Education-Physical Therapy  </t>
  </si>
  <si>
    <t xml:space="preserve">Physical Therapy-Others  </t>
  </si>
  <si>
    <t xml:space="preserve">บริการด้านกายภาพบำบัดไม่รวมบริการของแพทย์ผู้สั่งการรักษาด้วย กายภาพบำบัด  </t>
  </si>
  <si>
    <t xml:space="preserve"> ด. ๑</t>
  </si>
  <si>
    <t>ด.๒</t>
  </si>
  <si>
    <t>Sensory Training</t>
  </si>
  <si>
    <t xml:space="preserve">Hand Function Training </t>
  </si>
  <si>
    <t>Swallowing Training</t>
  </si>
  <si>
    <t xml:space="preserve">Activity of Daily Living (ADL) Training  </t>
  </si>
  <si>
    <t xml:space="preserve">Cognitive Function Training  </t>
  </si>
  <si>
    <t xml:space="preserve">Education-Occupational Therapy  </t>
  </si>
  <si>
    <t xml:space="preserve">Occupational Therapy-Others  </t>
  </si>
  <si>
    <t xml:space="preserve">บริการด้านกิจกรรมบำบัด ไม่รวมบริการของแพทย์ผู้สั่งการรักษาด้วย กิจกรรมบำบัด </t>
  </si>
  <si>
    <t xml:space="preserve"> ต. ๑</t>
  </si>
  <si>
    <t xml:space="preserve">Psychological Counselling-General </t>
  </si>
  <si>
    <t>Psychological Assessment</t>
  </si>
  <si>
    <t xml:space="preserve">Psychological Treatment-Rehabilitation  </t>
  </si>
  <si>
    <t xml:space="preserve">Behavior Therapy  </t>
  </si>
  <si>
    <t xml:space="preserve">Clinical Psychology Services-Others   </t>
  </si>
  <si>
    <t>ต.๒</t>
  </si>
  <si>
    <t xml:space="preserve"> ถ. ๑</t>
  </si>
  <si>
    <t>ถ.๒</t>
  </si>
  <si>
    <t xml:space="preserve">บริการแก้ไขการได้ยิน และการทรงตัว </t>
  </si>
  <si>
    <t xml:space="preserve">บริการแก้ไขการพูด และการกลืน </t>
  </si>
  <si>
    <t>Prosthetic Service</t>
  </si>
  <si>
    <t xml:space="preserve">Orthotic Service </t>
  </si>
  <si>
    <t xml:space="preserve"> ธ. ๑</t>
  </si>
  <si>
    <t xml:space="preserve">Pedorthic Service </t>
  </si>
  <si>
    <t xml:space="preserve">Mobility Aid Service </t>
  </si>
  <si>
    <t>ธ.๒</t>
  </si>
  <si>
    <t xml:space="preserve">บริการกายอุปกรณ์ ไม่รวมบริการของแพทย์ผู้สั่งการรักษาด้วยกายอุปกรณ์ </t>
  </si>
  <si>
    <t xml:space="preserve"> ฝ. ๑</t>
  </si>
  <si>
    <t>ฝ.๒</t>
  </si>
  <si>
    <t xml:space="preserve">ชุดบริการตรวจวินิจฉัยเฉพาะ </t>
  </si>
  <si>
    <t>Specific Diagnostic Packages</t>
  </si>
  <si>
    <t xml:space="preserve">ชุดบริการรักษาพยาบาลเฉพาะ </t>
  </si>
  <si>
    <t>Specific Treatment Packages</t>
  </si>
  <si>
    <t xml:space="preserve">ชุดบริการตรวจวินิจฉัยด้วยเครื่องมือพิเศษ </t>
  </si>
  <si>
    <t>Special  Equipment  Diagnostic  Packages</t>
  </si>
  <si>
    <t>Special Equipment Treatment  Packages</t>
  </si>
  <si>
    <t>ชุดบริการรักษาพยาบาลด้วยเครื่องมือพิเศษ</t>
  </si>
  <si>
    <t>Combined Diagnostic Imaging Packages</t>
  </si>
  <si>
    <t xml:space="preserve">ชุดบริการหัตถการโดยแพทย์ </t>
  </si>
  <si>
    <t>Physician Procedural Packages</t>
  </si>
  <si>
    <t xml:space="preserve">ชุดบริการหัตถการทางรังสีร่วมรักษา </t>
  </si>
  <si>
    <t>Physician Interventional Radiology  Packages</t>
  </si>
  <si>
    <t>Physician Surgical Packages</t>
  </si>
  <si>
    <t xml:space="preserve">ชุดบริการรักษาพยาบาลทางสูติกรรมโดยแพทย์ </t>
  </si>
  <si>
    <t xml:space="preserve">ชุดบริการตรวจสุขภาพ เสริมสุขภาพและป้องกันโรค </t>
  </si>
  <si>
    <t>Checkup-Wellness- Preventive Care Packages</t>
  </si>
  <si>
    <t xml:space="preserve">ชุดบริการรักษาพยาบาลอื่น </t>
  </si>
  <si>
    <t>Packaged Medical Services-Others</t>
  </si>
  <si>
    <t xml:space="preserve">ชุดบริการผ่าตัดโดยแพทย์ </t>
  </si>
  <si>
    <t>Physician Maternity Care Packages</t>
  </si>
  <si>
    <t>ฝ.๓</t>
  </si>
  <si>
    <t xml:space="preserve"> ก. ๑</t>
  </si>
  <si>
    <t xml:space="preserve">ห้องพักผู้ป่วยในทั่วไป </t>
  </si>
  <si>
    <t>Standard Care Inpatient Room</t>
  </si>
  <si>
    <t xml:space="preserve">ห้องพักผู้ป่วยในกึ่งวิกฤต </t>
  </si>
  <si>
    <t>Step-down Care Inpatient Room</t>
  </si>
  <si>
    <t>Intensive Care Inpatient Room</t>
  </si>
  <si>
    <t xml:space="preserve">ห้องพักผู้ป่วยในแบบแยกเพื่อป้องกันการแพร่หรือการติดเชื้อ </t>
  </si>
  <si>
    <t>Isolation Inpatient Room</t>
  </si>
  <si>
    <t xml:space="preserve">บริการห้องพักผู้ป่วยใน รวมถึงเตียง สาธารณูปโภค และอุปกรณ์มาตรฐาน เพื่อการบริบาลผู้ป่วยที่สอดคล้องกับประเภทของห้องพัก ตลอดจนห้องน้ำ เครื่องใช้ สิ่งอำนวยความสะดวกที่จำเป็นสำหรับการพักรักษาตัวในสถานพยาบาลและบริการของบุคลากรที่ดูแลให้ห้องพักอยู่ในสภาพถูกสุขลักษณะตามมาตรฐานสถานพยาบาลและพร้อมใช้  </t>
  </si>
  <si>
    <t xml:space="preserve"> ข. ๑</t>
  </si>
  <si>
    <t xml:space="preserve">จัดทำบัญชีบริการห้องพักสังเกตอาการเพียงบัญชีเดียว คือ Observe Room    จัดทำหน่วยรายการตามจำนวนเตียงต่อห้องพักสังเกตอาการ   </t>
  </si>
  <si>
    <t xml:space="preserve"> ค. ๑</t>
  </si>
  <si>
    <t>Standard Inpatient Food</t>
  </si>
  <si>
    <t>Special Inpatient Food</t>
  </si>
  <si>
    <t xml:space="preserve">จัดทำหน่วยรายการตามลักษณะของอาหาร อาทิ ธรรมดา อ่อน เหลว หรือตามลักษณะ ของสารอาหาร อาทิ ไขมันต่ำ โปรตีนสูง  </t>
  </si>
  <si>
    <t xml:space="preserve">บริการอาหารผู้ป่วยใน กำหนดหน่วยของบริการเป็น ต่อมื้อ หรือต่อวัน </t>
  </si>
  <si>
    <t xml:space="preserve">โครงสร้างมาตรฐานบัญชีบริการ สถานพยาบาลสามารถกำหนดได้ตามความเหมาะสม </t>
  </si>
  <si>
    <t xml:space="preserve"> ฉ. ๑</t>
  </si>
  <si>
    <t xml:space="preserve">จัดทำบัญชีบริการพาหนะเดินทางสำหรับผู้ป่วยตามกลุ่มรายการและหน่วยรายการ มาตรฐาน ดังนี้  </t>
  </si>
  <si>
    <t>Ambulance-Advanced Life Support</t>
  </si>
  <si>
    <t>Ambulance-Basic Life Support</t>
  </si>
  <si>
    <t>Ambulance - Others</t>
  </si>
  <si>
    <t>Disabled Patient Transport</t>
  </si>
  <si>
    <t xml:space="preserve">บริการพาหนะพยาบาลฉุกเฉิน ยังไม่รวมบริการของแพทย์  </t>
  </si>
  <si>
    <t xml:space="preserve">โครงสร้างมาตรฐานบัญชีบริการ สถานพยาบาลสามารถกำหนดได้ตามความเหมาะสม  </t>
  </si>
  <si>
    <t xml:space="preserve">บริการอาหารและเครื่องดื่มทั่วไป </t>
  </si>
  <si>
    <t>General Food and Beverage Services</t>
  </si>
  <si>
    <t xml:space="preserve">บริการซักรีด </t>
  </si>
  <si>
    <t xml:space="preserve">Laundry Services)  </t>
  </si>
  <si>
    <t xml:space="preserve">บริการด้านตัดแต่งผม </t>
  </si>
  <si>
    <t>Hair Dressing Services</t>
  </si>
  <si>
    <t xml:space="preserve">บริการด้านการสื่อสารรวมถึงการเชื่อมต่ออินเตอร์เน็ท </t>
  </si>
  <si>
    <t>Communication Services</t>
  </si>
  <si>
    <t xml:space="preserve">บริการอื่นๆ </t>
  </si>
  <si>
    <t>Other Hospital Services-Miscellaneous</t>
  </si>
  <si>
    <t>1.5.9</t>
  </si>
  <si>
    <t>ซ.๓</t>
  </si>
  <si>
    <t>จัดกลุ่มรายการย่อย และหน่วยรายการของบริการเวชศาสตร์นิวเคลียร์ ตามประเภทของเทคโนโลยีเทคนิคเวชศาสตร์นิวเคลียร์ที่ใช้ และอวัยวะที่ทำการตรวจรักษา</t>
  </si>
  <si>
    <t xml:space="preserve"> Nuclear Medicine-Therapeutic (Systemic Radiation)</t>
  </si>
  <si>
    <t>การตรวจด้วยอุปกรณ์ตรวจวินิจฉัยในห้องตรวจโรคทั่วไป อาทิ กล้องตรวจช่องหู (Otoscope) กล้องตรวจตา (Ophthalmoscope) อุปกรณ์ตรวจทวารหนัก (Proctoscope) อุปกรณ์ตรวจช่องจมูก (Nasal Speculum) อุปกรณ์ตรวจภายใน (Vaginal speculum) ถือเป็นส่วนหนึ่งของการตรวจร่างกายผู้ป่วยทั่วไปของแพทย์สาขาต่างๆ ไม่ถือเป็นการตรวจวินิจฉัยด้วยวิธีพิเศษ</t>
  </si>
  <si>
    <t xml:space="preserve">Medical Equipment Services-Others  </t>
  </si>
  <si>
    <t xml:space="preserve"> Emergency Resuscitation Equipment  </t>
  </si>
  <si>
    <t>1.11.1</t>
  </si>
  <si>
    <t>1.11.2</t>
  </si>
  <si>
    <t>1.11.3</t>
  </si>
  <si>
    <t>1.11.4</t>
  </si>
  <si>
    <t>1.11.5</t>
  </si>
  <si>
    <t>1.11.6</t>
  </si>
  <si>
    <t>Point-of-Care Equipment</t>
  </si>
  <si>
    <t xml:space="preserve">Special Therapeutic Equipment  </t>
  </si>
  <si>
    <t xml:space="preserve">บริการเครื่องมือแพทย์ต้องสอดคล้องประเภทและศักยภาพสถานพยาบาลที่ได้รับอนุญาต  </t>
  </si>
  <si>
    <t xml:space="preserve">จัดกลุ่มรายการย่อย และหน่วยรายการของบริการห้องผ่าตัดและห้องคลอด ตามประเภทของเทคโนโลยีเฉพาะทาง หรือสาขาเฉพาะทางของแพทย์  </t>
  </si>
  <si>
    <t>1.12.1</t>
  </si>
  <si>
    <t>1.12.2</t>
  </si>
  <si>
    <t>1.12.3</t>
  </si>
  <si>
    <t>1.12.4</t>
  </si>
  <si>
    <t>1.14.1</t>
  </si>
  <si>
    <t>1.14.2</t>
  </si>
  <si>
    <t>1.14.3</t>
  </si>
  <si>
    <t>1.14.5</t>
  </si>
  <si>
    <t>1.14.6</t>
  </si>
  <si>
    <t>1.14.7</t>
  </si>
  <si>
    <t>1.14.8</t>
  </si>
  <si>
    <t>1.14.9</t>
  </si>
  <si>
    <t xml:space="preserve">บริการทางการพยาบาล หมายถึง บริการของพยาบาลและบุคลากรสนับสนุนทางการพยาบาล (อาทิ ผู้ช่วยพยาบาล) ที่ครอบคลุมงานดูแล บริบาลผู้ป่วยตามมาตรฐานวิชาชีพของสภาการพยาบาล โดยจำแนกประเภทและระดับตามจุดให้การรักษาพยาบาล  </t>
  </si>
  <si>
    <t>ฒ. ๑</t>
  </si>
  <si>
    <t>บริการทางเภสัชกรรมผู้ป่วยนอก</t>
  </si>
  <si>
    <t>Outpatient Pharmacy Service</t>
  </si>
  <si>
    <t xml:space="preserve">บริการทางเภสัชกรรมผู้ป่วยใน </t>
  </si>
  <si>
    <t>Inpatient Pharmacy Service</t>
  </si>
  <si>
    <t xml:space="preserve">บริการติดตาม และจัดการการใช้ยาสำหรับผู้ป่วยที่มีความเสี่ยงจากยา </t>
  </si>
  <si>
    <t>Medication Therapy Management Service</t>
  </si>
  <si>
    <t xml:space="preserve">บริการบริบาลทางเภสัชกรรมผู้ป่วยใน </t>
  </si>
  <si>
    <t xml:space="preserve">ค่าบริการทางเภสัชกรรมอื่นๆ </t>
  </si>
  <si>
    <t>Other Pharmaceutical Services</t>
  </si>
  <si>
    <t>Inpatient Pharmaceutical Care Service</t>
  </si>
  <si>
    <t>1.15.1</t>
  </si>
  <si>
    <t>1.15.2</t>
  </si>
  <si>
    <t>1.15.3</t>
  </si>
  <si>
    <t>1.15.4</t>
  </si>
  <si>
    <t>1.15.6</t>
  </si>
  <si>
    <t>ฒ.๒</t>
  </si>
  <si>
    <t xml:space="preserve">บริการทางการเภสัชกรรม หมายถึง บริการของเภสัชกรรม และบุคลากรสนับสนุนโดยตรง ที่ครอบคลุมกระบวนการจัดยาตามใบสั่งแพทย์ตั้งแต่ การตรวจสอบความถูกต้องของใบสั่งยา ตรวจสอบอันตรกิริยาของยา (Drug Interaction) และปัญหาจากการใช้ยาของผู้ป่วย แก้ไข และป้องกันปัญหา จากการใช้ยาตามใบสั่งยา ตรวจสอบความถูกต้องของรายการยาที่จัดตามใบสั่งยา ไปจนถึงการส่งมอบ </t>
  </si>
  <si>
    <t xml:space="preserve">บริการทางเภสัชกรรมผู้ป่วยนอก กำหนดหน่วยของบริการเป็น ต่อใบสั่งยา  </t>
  </si>
  <si>
    <t xml:space="preserve">บริการทางเภสัชกรรมผู้ป่วยใน กำหนดหน่วยของบริการเป็น ต่อใบสั่งยา  </t>
  </si>
  <si>
    <t xml:space="preserve">บริการทางเภสัชกรรมเตรียมยา กำหนดหน่วยบริการเป็น ต่อชนิด ต่อครั้ง  </t>
  </si>
  <si>
    <t xml:space="preserve">ยาพร้อมคำแนะนำให้แก่ผู้ป่วยตามมาตรฐานสภาเภสัชกรรม โดยรวมการใช้สถานที่อุปกรณ์ และระบบสารสนเทศทางเภสัชกรรมที่จำเป็น </t>
  </si>
  <si>
    <t xml:space="preserve">บริการบริหารการใช้ยาผู้ป่วยความเสี่ยงสูง กำหนดหน่วยของบริการเป็นต่อครั้งการปรึกษา  </t>
  </si>
  <si>
    <t>1.16.1</t>
  </si>
  <si>
    <t>1.16.2</t>
  </si>
  <si>
    <t>1.16.3</t>
  </si>
  <si>
    <t>1.16.4</t>
  </si>
  <si>
    <t>1.16.6</t>
  </si>
  <si>
    <t>1.16.7</t>
  </si>
  <si>
    <t>1.16.8</t>
  </si>
  <si>
    <t>1.16.9</t>
  </si>
  <si>
    <t>1.16.10</t>
  </si>
  <si>
    <t>1.16.11</t>
  </si>
  <si>
    <t>1.16.12</t>
  </si>
  <si>
    <t>1.16.13</t>
  </si>
  <si>
    <t>ณ.๒</t>
  </si>
  <si>
    <t>1.17.1</t>
  </si>
  <si>
    <t>1.17.2</t>
  </si>
  <si>
    <t>1.17.3</t>
  </si>
  <si>
    <t>1.17.4</t>
  </si>
  <si>
    <t>1.17.5</t>
  </si>
  <si>
    <t>1.17.6</t>
  </si>
  <si>
    <t>1.17.7</t>
  </si>
  <si>
    <t>1.18.1</t>
  </si>
  <si>
    <t>1.18.2</t>
  </si>
  <si>
    <t>1.18.3</t>
  </si>
  <si>
    <t>1.18.4</t>
  </si>
  <si>
    <t xml:space="preserve">บริการจิตวิทยาคลินิก ไม่รวมบริการของแพทย์ผู้สั่งการรักษาด้วยจิตวิทยาคลินิก  </t>
  </si>
  <si>
    <t>1.19.1</t>
  </si>
  <si>
    <t>1.19.2</t>
  </si>
  <si>
    <t>1.19.3</t>
  </si>
  <si>
    <t>บริการแก้ไขความผิดปกติของการสื่อความหมายอื่น ๆ</t>
  </si>
  <si>
    <t xml:space="preserve">ให้รวมอยู่ในบริการทางการแพทย์ที่เกี่ยวข้องกับการตรวจรักษาโรคหัวใจและทรวงอก   </t>
  </si>
  <si>
    <t>1.21.1</t>
  </si>
  <si>
    <t>1.21.2</t>
  </si>
  <si>
    <t>1.21.3</t>
  </si>
  <si>
    <t>1.21.4</t>
  </si>
  <si>
    <t>1.26.1</t>
  </si>
  <si>
    <t>1.26.2</t>
  </si>
  <si>
    <t>1.26.3</t>
  </si>
  <si>
    <t>1.26.4</t>
  </si>
  <si>
    <t>1.26.5</t>
  </si>
  <si>
    <t>1.26.6</t>
  </si>
  <si>
    <t>1.26.7</t>
  </si>
  <si>
    <t>1.26.8</t>
  </si>
  <si>
    <t>1.26.9</t>
  </si>
  <si>
    <t>1.26.10</t>
  </si>
  <si>
    <t>1.26.11</t>
  </si>
  <si>
    <t>จัดกลุ่มรายการย่อยและหน่วยรายการของบริการชุดเหมาจ่ายการรักษาพยาบาล ตามประเภทของเทคโนโลยีการตรวจ หรือการรักษา อิงสาขาทางการแพทย์ หรืออวัยวะที่ทำการตรวจรักษา</t>
  </si>
  <si>
    <t xml:space="preserve">บริการชุดเหมาจ่ายการรักษาพยาบาล ให้รวมถึงการใช้สถานที่ ห้องตรวจรักษา โครงสร้างพื้นฐานที่ได้มาตรฐาน เครื่องมือ อุปกรณ์ เวชภัณฑ์ วัสดุภัณฑ์ ระบบสารสนเทศที่จำเป็น วิชาชีพและบุคลากรที่เกี่ยวข้อง ตลอดจนการบริหารจัดการ ตั้งแต่ขั้นเตรียมการ ขั้นปฏิบัติการและหลังเสร็จสิ้น บริการ จนถึงการบันทึก และรายงานข้อมูลที่เกี่ยวข้อง </t>
  </si>
  <si>
    <t xml:space="preserve">บริการชุดเหมาจ่ายการรักษาพยาบาล ต้องรวมบริการหลักที่ชุดเหมาจ่ายนั้นระบุ และหากเป็นชุดบริการของแพทย์อาจจะรวมหรือไม่รวมบริการของแพทย์ แต่ทั้งนี้ต้องแจ้งให้ผู้ป่วยทราบก่อน </t>
  </si>
  <si>
    <t xml:space="preserve">บริการชุดเหมาจ่ายการรักษาพยาบาลที่ต้องรับตัวผู้ป่วยไว้เป็นผู้ป่วยในของสถานพยาบาล ต้องรวมจำนวนวันที่ผู้ป่วยที่ต้องพักรักษาตัวจริงตามความจำเป็นทางการแพทย์ </t>
  </si>
  <si>
    <t>2.1.1</t>
  </si>
  <si>
    <t>2.1.2</t>
  </si>
  <si>
    <t>2.1.3</t>
  </si>
  <si>
    <t>2.1.4</t>
  </si>
  <si>
    <t xml:space="preserve">จัดหน่วยรายการของบัญชีบริการห้องผู้ป่วยใน ตามจำนวนเตียงต่อห้องและจำนวนพยาบาลต่อเตียง  </t>
  </si>
  <si>
    <t xml:space="preserve">บริการห้องพักสังเกตอาการ รวมถึงเตียง สาธารณูปโภค และอุปกรณ์มาตรฐานเพื่อการสังเกตอาการของผู้ป่วย ตลอดจนห้องน้ำ เครื่องใช้ สิ่งอำนวยความสะดวกที่จำเป็นและบริการของบุคลากรที่ดูแล ให้ห้องพักอยู่ในสภาพถูกสุขลักษณะตามมาตรฐานสถานพยาบาลและพร้อมใช้บริการห้องพักสังเกตอาการ ต้องไม่ใช่การใช้เตียงตรวจในห้องฉุกเฉิน หรือในห้องตรวจผู้ป่วยนอก  </t>
  </si>
  <si>
    <t xml:space="preserve">อาหารผู้ป่วยในมาตรฐาน หมายถึง อาหารประจำวันที่สถานพยาบาลจัดให้แก่ผู้ป่วยเองเป็นมาตรฐาน    </t>
  </si>
  <si>
    <t>2.3.1</t>
  </si>
  <si>
    <t>2.3.2</t>
  </si>
  <si>
    <t xml:space="preserve">อาหารทางการแพทย์ หมายถึง อาหารที่เตรียมขึ้นสำหรับผู้ป่วยที่มีสภาวะผิดปกติทางร่างกาย เป็นเหตุให้มิสามารถบริโภคอาหารทางปากได้ตามปกติ รวมถึงอาหารสำเร็จรูปที่ขึ้นทะเบียนกับสำนักงานคณะกรรมการอาหารและยาเพื่อให้ทางสายหรือเป็นอาหารที่ทางสถานพยาบาลจัดเตรียมขึ้นเอง ตามมาตรฐานทางโภชนาการเพื่อวัตถุประสงค์ดังกล่าว  </t>
  </si>
  <si>
    <t xml:space="preserve">บริการอาหารผู้ป่วยใน หมายถึง อาหารที่จัดเตรียมเป็นมาตรฐานสำหรับผู้ป่วยในของสถานพยาบาล รวมถึงอุปกรณ์ เครื่องใช้ที่จำเป็น ตลอดจนการบริหารจัดการ และบุคลากรที่เกี่ยวข้องในการให้บริการอาหารแก่ผู้ป่วย  </t>
  </si>
  <si>
    <t xml:space="preserve">ค่าผลิตภัณฑ์เสริมอาหารหมายถึง ผลิตภัณฑ์ ที่ขึ้นทะเบียนเป็นผลิตภัณฑ์เสริมอาหารโดยสำนักงานคณะกรรมการอาหารและยา ใช้บริโภคนอกเหนือจากอาหารตามปกติ โดยมีความมุ่งหมายเพื่อการส่งเสริมสุขภาพ อาทิ น้ำมันปลาแคปซูล และใยอาหารอัดเม็ด </t>
  </si>
  <si>
    <t xml:space="preserve">รถพยาบาลฉุกเฉินระดับสูง หมายถึง รถพยาบาลฉุกเฉินที่ได้มาตรฐานระดับสูง ทั้งโครงสร้างรถ อุปกรณ์ช่วยชีวิต เครื่องมือ ยา และเวชภัณฑ์ทางการแพทย์ สามารถรองรับการตรวจรักษาพยาบาลผู้ป่วยวิกฤตโดยแพทย์สาขาเวชศาสตร์ฉุกเฉิน หรือแพทย์เฉพาะทางสาขาที่สอดคล้องภาวะวิกฤตของผู้ป่วยได้เต็มที่ และนักปฏิบัติการฉุกเฉิน การแพทย์ (Paramedic)  </t>
  </si>
  <si>
    <t xml:space="preserve">รถพยาบาลฉุกเฉินระดับมาตรฐาน  หมายถึง  รถพยาบาลฉุกเฉินที่ได้มาตรฐาน ทั้งโครงสร้างรถ อุปกรณ์ช่วยชีวิต เครื่องมือ ยา และเวชภัณฑ์ ทางการแพทย์รองรับการตรวจรักษาพยาบาลผู้ป่วยวิกฤตโดยพนักงานฉุกเฉินการแพทย์ และพยาบาลเวชศาสตร์ฉุกเฉิน  </t>
  </si>
  <si>
    <t xml:space="preserve">พาหนะพยาบาลฉุกเฉินเฉพาะ หมายถึง พาหนะพยาบาลฉุกเฉินที่ออกแบบสำหรับสถานการณ์ หรือภารกิจฉุกเฉินเฉพาะ  </t>
  </si>
  <si>
    <t>2.6.1</t>
  </si>
  <si>
    <t>2.6.2</t>
  </si>
  <si>
    <t>2.6.3</t>
  </si>
  <si>
    <t>2.6.4</t>
  </si>
  <si>
    <t>จัดทำกลุ่มรายการย่อย และหน่วยรายการตามประเภทพาหนะ ศักยภาพการช่วยชีวิต การตรวจรักษาและการบริบาลผู้ป่วยระหว่างเดินทาง</t>
  </si>
  <si>
    <t>บริการพาหนะเดินทางผู้ป่วย ต้องสอดคล้องกับความจำเป็นทางการแพทย์ของผู้ป่วย</t>
  </si>
  <si>
    <t xml:space="preserve">บริการพาหนะเดินทางผู้ป่วย กำหนดหน่วยของบริการเป็นต่อระยะทางจริงหรือเขตพื้นที่ของการเดินทาง  </t>
  </si>
  <si>
    <t>2.8.1</t>
  </si>
  <si>
    <t>2.8.2</t>
  </si>
  <si>
    <t>2.8.3</t>
  </si>
  <si>
    <t>2.8.4</t>
  </si>
  <si>
    <t>2.8.6</t>
  </si>
  <si>
    <t>บริการตรวจวินิจฉัยทางพยาธิวิทยา รวมถึงการใช้สถานที่ เครื่องมือ วัสดุ อุปกรณ์ เวชภัณฑ์ที่จำเป็น ระบบสารสนเทศวิเคราะห์และจัดการทางพยาธิวิทยา บริการของพนักงานเทคนิค พยาธิวิทยา และบุคลากรในส่วนของห้องปฏิบัติการ ตลอดจนงานบริหารจัดการเพื่อให้เกิดบริการดังกล่าว ตั้งแต่การเก็บ การส่ง การรักษา การเตรียม และการตรวจตัวอย่างเนื้อเยื่อจากร่างกายจนถึงการบันทึก และรายงานผล</t>
  </si>
  <si>
    <t>บริการตรวจวินิจฉัยด้วยวิธีพิเศษ รวมถึงการใช้สถานที่ เครื่องมือ วัสดุ อุปกรณ์ เวชภัณฑ์ที่จำเป็น ระบบสารสนเทศวิเคราะห์ ประมวล บันทึกผลที่เกี่ยวข้อง และบริการของบุคลากร ในส่วนงานที่เกี่ยวข้องตรง ตลอดจนงานบริหารจัดการเพื่อให้เกิดบริการดังกล่าว ตั้งแต่การรับตัว การเตรียมตัว การตรวจ และการดูแลผู้ป่วยหลังการตรวจจนถึงการบันทึกและรายงานผล</t>
  </si>
  <si>
    <t>บริการทางการพยาบาลผู้ป่วยนอก กำหนดหน่วยของบริการเป็นต่อครั้งของการใช้บริการกรณีผู้ป่วยนอก จนเสร็จสิ้นการตรวจรักษาทั้งหมด อนึ่ง การใช้บริการกรณีผู้ป่วยนอกครั้ง หนึ่งอาจต้องผ่านจุดบริการผู้ป่วยนอกมากกว่าหนึ่งประเภท (อาทิ จากคลินิกศัลยกรรมไปคลินิกอายุรกรรม)  ให้ถือเป็นการใช้บริการเพียงครั้งเดียว</t>
  </si>
  <si>
    <t>ประกาศในราชกิจจานุเบกษา</t>
  </si>
  <si>
    <t xml:space="preserve">ประกาศเมื่อวันที่ 26 มีนาคม พ.ศ.2561  มีผลบังคับใช้กับสถานพยาบาลเอกชน 1 ปี นับแต่วันประกาศ </t>
  </si>
  <si>
    <t>แนวทางการคิดค่าบริการ</t>
  </si>
  <si>
    <t>1)            ค่าบริหารจัดการให้รวมถึงค่าใช้จ่ายต่อไปนี้</t>
  </si>
  <si>
    <t xml:space="preserve">4)            ค่าบริการเหมาจ่ายการรักษาพยาบาลต้องแจกแจงรายละเอียดได้ และหากมีการเปลี่ยนแปลงยาหรือเวชภัณฑ์ที่ได้คิดรวมอยู่ในรายการเหมาจ่ายแล้ว ให้ลดรายการนั้นออกก่อนแล้วจึงคิดค่าบริการรายการที่เปลี่ยนแปลงได้ </t>
  </si>
  <si>
    <t xml:space="preserve">               •    ค่าบุคคลากรของ รพ. (ยกเว้นแพทย์ )</t>
  </si>
  <si>
    <t xml:space="preserve">               •    ค่าบริหารการจัดหาการขนส่ง การเก็บรักษา การเตรียม การตรวจ การใช้เวชภัณฑ์หรืออุปกรณ์ทางการแพทย์ ที่จำเป็นต้องใช้ในกิจกรรมนั้นโดยตรง จนถึงการบันทึกและรายงานผล ของการให้บริการนั้น ๆ</t>
  </si>
  <si>
    <t xml:space="preserve">               •    ค่าน้ำยา และ/หรือวัสดุสิ้นเปลือง ที่จำเป็นต้องใช้ในการบริการนั้น ๆ โดยตรง </t>
  </si>
  <si>
    <t xml:space="preserve">               •    การใช้สถานที่ สาธารณูปโภค ระบบสารสนเทศ ที่ใช้ในการบริการนั้น ๆ</t>
  </si>
  <si>
    <t xml:space="preserve">               •    ค่าเสื่อมราคาของ เครื่องมือแพทย์ หรือเวชภัณฑ์ทางการแพทย์ รวมถึงการจัดเก็บ การเตรียม และการทำให้ปราศจากเชื้อ ที่ใช้ในการบริการนั้น ๆ </t>
  </si>
  <si>
    <t xml:space="preserve">·       http://www.this.or.th/tmt_download.php TMT </t>
  </si>
  <si>
    <t>เวชภัณฑ์ที่ต้องอาศัยการออกแบบ การปรับแต่ง และฝึกสอนการใช้งานโดยบุคลากรทางแพทย์ที่ไม่ใช่แพทย์ (อาทิ นักกายอุปกรณ์) ให้รวมบริการของบุคคลากรเหล่านั้นไว้ด้วย</t>
  </si>
  <si>
    <t xml:space="preserve">·    http://www.this.or.th/loinc.php : TMLT </t>
  </si>
  <si>
    <t>จัดกลุ่มรายการย่อย และหน่วยรายการของบริการรังสีร่วมรักษา ตามประเภทของเทคโนโลยีเทคนิคทางภาพการแพทย์ที่ใช้ (อาทิ Fluoroscopy, Ultrasound, CT) และอวัยวะที่ทำการ ตรวจรักษา</t>
  </si>
  <si>
    <t>·      ไม่ให้กำหนดค่าบริการการพยาบาลเป็นร้อยละของค่าห้อง หรือแปรผันตามอัตราค่าห้อง</t>
  </si>
  <si>
    <t xml:space="preserve">รายการ 1.28 ให้ แยกค่าแพทย์ </t>
  </si>
  <si>
    <t xml:space="preserve">• ค่าธรรมเนียมแพทย์ตรวจรักษาทั่วไปให้หมายรวมถึงการตรวจร่างกาย การซักประวัติ การสั่งยา การให้คำแนะนำ ทั้งนี้การตรวจ โดยใช้เครื่องมือทางการแพทย์เพื่อการวินิจฉัยของแต่ละสาขาวิชาชีพที่เป็นพื้นฐาน ไม่ให้เรียกเก็บเป็นค่าหัตถการเพิ่มเติม อาทิเช่น           
o การตรวจตาด้วยอุปกรณ์ Ophthalmoscope หรือ การตรวจตาด้วยเครื่อง Slit Lamp     ของจักษุแพทย์ 
o การตรวจหูด้วย Otoscope หรือตรวจจมูกด้วย nasal speculum                     
o การตรวจเสียงหัวใจด้วย Digital Stethoscope 
o การตรวจภายในด้วย Speculum 
o การตรวจทวารหนักด้วย Proctoscope 
</t>
  </si>
  <si>
    <t xml:space="preserve">• กรณีตรวจรักษาโดยใช้เครื่องมือทางการแพทย์โดยการตัดเพื่อนำสิ่งแปลกปลอมออก ให้คิดในค่าธรรมเนียมแพทย์ทำศัลยกรรมหรือหัตถการ ตามข้อ 1.29         </t>
  </si>
  <si>
    <t xml:space="preserve">·    ค่าแพทย์ (ถ้ามี) ให้คิดใน 1.28 หรือ 1.29 ของคู่มือฯ </t>
  </si>
  <si>
    <t>ให้คิดค่าบริการกายอุปกรณ์รวมในค่ากายอุปกรณ์ ตามข้อกำหนดมาตรฐานข้อ 1.2</t>
  </si>
  <si>
    <t>Back to Summary &lt;&lt;</t>
  </si>
  <si>
    <t>รหัสหลัก</t>
  </si>
  <si>
    <t>รหัสรอง</t>
  </si>
  <si>
    <t>01 - ….</t>
  </si>
  <si>
    <t>หรือการบริการอื่นของสถานพยาบาล โดยมีรายละเอียดดังนี้</t>
  </si>
  <si>
    <t xml:space="preserve">ผู้รับอนุญาตให้ประกอบกิจการสถานพยาบาล ต้องแสดงรายละเอียดของอัตราค่ารักษาพยาบาล ยาและเวชภัณฑ์ การบริการทางการแพทย์ </t>
  </si>
  <si>
    <t xml:space="preserve">ร่างคู่มือปฏิบัติชนิดหรือประเภทของการรักษาพยาบาล  ยาและเวชภัณฑ์ </t>
  </si>
  <si>
    <t>การบริการทางการแพทย์หรือการบริการอื่นของสถานพยาบาล</t>
  </si>
  <si>
    <t xml:space="preserve">9)            ค่าบริการทางการแพทย์ ค่ายา ค่าสารละลายในหลอดเลือด ค่าเวชภัณฑ์ ค่าตรวจวินิจฉัยต่าง ๆ  ให้คิดราคาต่อหน่วย       </t>
  </si>
  <si>
    <t xml:space="preserve">เวชภัณฑ์ ให้รวมการจัดซื้อ จัดหา การขนส่ง การเก็บรักษาที่ได้มาตรฐาน การใช้สถานที่ เครื่องมือ อุปกรณ์ วัสดุภัณฑ์ ระบบสารสนเทศ และการบริหารจัดการที่เกี่ยวข้อง ตลอดจน บริการของบุคลากรที่จำเป็นในขั้นตอนการเตรียม การปลอดเชื้อ การจัด การบรรจุ การส่งมอบ และการให้ ข้อมูลคำแนะนำแก่ผู้ป่วยเพื่อการใช้ที่ถูกต้องเหมาะสม หรือพร้อมที่แพทย์จะใช้ในการรักษาพยาบาลผู้ป่วยได้ รวมถึงการบันทึก และรายงานข้อมูลที่เกี่ยวข้อง  </t>
  </si>
  <si>
    <t xml:space="preserve">บริการห้องพักสังเกตอาการ กำหนดหน่วยของบริการเป็นต่อชั่วโมง แต่ไม่เกิน 6 ชั่วโมง </t>
  </si>
  <si>
    <t xml:space="preserve">บริการแก้ไขความผิดปกติการสื่อความหมาย ไม่รวมบริการของแพทย์ผู้สั่งการรักษาด้วยการแก้ไขความผิดปกติการสื่อความหมาย </t>
  </si>
  <si>
    <t xml:space="preserve">หมายถึง บริการอื่นๆ ที่มิได้เกี่ยวข้องกับการรักษาพยาบาลผู้ป่วยโดยตรง โครงสร้างมาตรฐานบัญชีบริการ อาจจัดทำบัญชีบริการอื่นๆ ของสถานพยาบาล ตามกลุ่มรายการมาตรฐาน ดังนี้  </t>
  </si>
  <si>
    <t xml:space="preserve">บริการห้องผ่าตัดและห้องคลอด กำหนดหน่วยของบริการต่อช่วงเวลาของการใช้บริการจริงหรือต่อการผ่าตัด หรือต่อหัตถการจนเสร็จสิ้น  </t>
  </si>
  <si>
    <t xml:space="preserve">1.15.5 
</t>
  </si>
  <si>
    <t xml:space="preserve"> บริการทางเภสัชกรรมเตรียมยาพิเศษ ได้แก่ ยาปลอดเชื้อ เคมีบำบัด และสารอาหารทางหลอดเลือด </t>
  </si>
  <si>
    <t xml:space="preserve">(Special Drug Preparation (Aseptic-Chemotherapy Drug &amp; Parenteral Nutrition)  </t>
  </si>
  <si>
    <t xml:space="preserve">1.13.5  
</t>
  </si>
  <si>
    <t xml:space="preserve">1.18.5 </t>
  </si>
  <si>
    <t xml:space="preserve"> ชุดบริการตรวจวินิจฉัยร่วมทางภาพการแพทย์</t>
  </si>
  <si>
    <t>ฏ.</t>
  </si>
  <si>
    <t xml:space="preserve">บริการตรวจวินิจฉัยทางพยาธิวิทยาแบบโทรเวชกรรมให้รวมบริการด้านสารสนเทศและการสื่อสารเพื่อการตรวจดังกล่าวไว้แล้ว   </t>
  </si>
  <si>
    <t xml:space="preserve">ค่าบริการเทคโนโลยีหัวใจและทรวงอก </t>
  </si>
  <si>
    <r>
      <t xml:space="preserve">จัดทำบัญชีบริการในระดับหน่วยรายการตามมาตรฐานระบบ  </t>
    </r>
    <r>
      <rPr>
        <sz val="16"/>
        <rFont val="Angsana New"/>
        <family val="1"/>
      </rPr>
      <t xml:space="preserve">Thai Medical Laboratory Terminology </t>
    </r>
    <r>
      <rPr>
        <sz val="16"/>
        <color theme="1"/>
        <rFont val="Angsana New"/>
        <family val="1"/>
      </rPr>
      <t>โดย สำนักพัฒนามาตรฐานระบบข้อมูลสุขภาพไทย (สมสท.) ส่วนงานมาตรฐานและบริการสารสนเทศระบบบริการสาธารณสุข (สมสส.) ในสถาบันวิจัยระบบสาธารณสุข (สวรส.</t>
    </r>
  </si>
  <si>
    <r>
      <rPr>
        <b/>
        <u/>
        <sz val="16"/>
        <rFont val="Angsana New"/>
        <family val="1"/>
      </rPr>
      <t>ความเป็นมา</t>
    </r>
    <r>
      <rPr>
        <b/>
        <sz val="16"/>
        <rFont val="Angsana New"/>
        <family val="1"/>
      </rPr>
      <t xml:space="preserve"> </t>
    </r>
    <r>
      <rPr>
        <sz val="16"/>
        <rFont val="Angsana New"/>
        <family val="1"/>
      </rPr>
      <t xml:space="preserve">
ระบบบริการสุขภาพเอกชนของไทย มีบทบาทสำคัญต่อผู้บริโภคเพื่อเข้าถึงบริการสุขภาพที่ได้มาตรฐานและได้รับความสะดวกในการเข้ารับบริการ แต่ผู้บริโภคทั่วไปและผู้เกี่ยวข้องอาจไม่เข้าใจการคิดค่าบริการ รวมถึงไม่สามารถเปรียบเทียบราคาได้อย่างชัดเจน เพื่อประกอบการตัดสินใจในการเลือกใช้บริการในสถานพยาบาลที่เหมาะกับตนได้อย่างแท้จริง คู่มือฯ นี้ได้จัดทำขึ้นเพื่อให้การปฏิบัติเป็นไปตามประกาศกระทรวงสาธารณสุข ให้บัญชีค่ารักษาพยาบาลมีความโปร่งใส มีโครงสร้างหมวดรายการในรูปแบบเดียวกัน เป็นมาตรฐาน ทั้งชื่อบริการและข้อกำหนดมาตรฐานแต่ละบัญชีบริการอย่างชัดเจน </t>
    </r>
  </si>
  <si>
    <t>วัตถุประสงค์ในการจัดทำคู่มือนี้</t>
  </si>
  <si>
    <t>3. เพื่อให้ธุรกิจประกันชีวิต/ประกันวินาศภัย สามารถนำข้อมูลมาวิเคราะห์ เพื่อการพัฒนาการกรมธรรม์ประกันภัยให้ครอบคลุมถึงความต้องการของผู้สนใจเอาประกันภัย</t>
  </si>
  <si>
    <t>4.1 หมวดค่ารักษาพยาบาล ยาและเวชภัณฑ์ ค่าบริการทางการแพทย์ (Drugs and Medical Supplies, Hospital Expenses)</t>
  </si>
  <si>
    <t>·    ไม่ควรคิดเพิ่มค่าเจาะเลือดหรือค่าเก็บตัวอย่างส่งตรวจอีก และไม่รวมค่าแพทย์ (ถ้ามี)</t>
  </si>
  <si>
    <t xml:space="preserve">·    ขอให้แยกค่าใช้จ่ายแต่ละรายการบริการ </t>
  </si>
  <si>
    <t>·    หากมีการเรียกเก็บรายการ Others (1.6.9) ขอให้ระบุรายละเอียด</t>
  </si>
  <si>
    <t>·      หากมีการเรียกเก็บรายการ Others (1.9.3) ขอให้ระบุรายละเอียด</t>
  </si>
  <si>
    <t>·      หากมีการเรียกเก็บรายการ Others (1.11.6) ขอให้ระบุรายละเอียด</t>
  </si>
  <si>
    <t>·       ไม่มีการคิดค่าน้ำยาที่จำเป็นที่ได้ใช้เป็นปกติแยกเพิ่มเป็นค่าบริการอีก</t>
  </si>
  <si>
    <t>·      หากมีการเรียกเก็บรายการหัตถการทางด้านทันตกรรมอื่น (1.13.8) ขอให้ระบุรายละเอียด แยกรายการบัญชีแต่ละรายการย่อย</t>
  </si>
  <si>
    <t>ระบบสารสนเทศ จะไม่มีการคิดซ้ำซ้อน กับ 1.1  ค่ายาและค่าสารอาหารทางหลอดเลือด</t>
  </si>
  <si>
    <t>·    ไม่มีการคิด ค่าบริการเครื่องมือทางการแพทย์ที่จำเป็นพื้นฐานในพาหนะเดินทางออกจากค่าพาหนะ</t>
  </si>
  <si>
    <t>ค่าประกอบวิชาชีพเวชกรรม ทำศัลยกรรมและหัตถการ</t>
  </si>
  <si>
    <t xml:space="preserve"> </t>
  </si>
  <si>
    <t>4.2 หมวดค่าบริการอื่นตามบริการที่จัดให้มีของสถานพยาบาล (Other Hospital Services)</t>
  </si>
  <si>
    <t xml:space="preserve">3)            การคิดค่าธรรมเนียมแพทย์ให้คิดตามลักษณะของการให้บริการทางวิชาชีพที่เกิดขึ้นของแพทย์ ให้คิดค่าธรรมเนียมแพทย์ผ่าตัดหรือแพทย์ดมยา ไม่เกินคู่มือค่าธรรมเนียมแพทย์ของแพทยสภาไทยที่มีผลใช้คุ้มครองขณะทำการผ่าตัด  แต่ละราย ในลักษณะจำเพาะ </t>
  </si>
  <si>
    <t>2.8.5</t>
  </si>
  <si>
    <t xml:space="preserve">บริการรับส่งผู้ป่วยหรือผู้ใช้บริการทั่วไป </t>
  </si>
  <si>
    <t>General Transport Services</t>
  </si>
  <si>
    <t>แนวปฏิบัติเพิ่มเติมจากประกาศ</t>
  </si>
  <si>
    <t xml:space="preserve"> ·     กรณีลงบัญชี Blood &amp; Blood Componenst - Others  (ข้อ 1.3.13)  หากมีการเรียกเก็บ ขอให้ระบุรายละเอียด</t>
  </si>
  <si>
    <t>หากมีการเรียกเก็บรายการ Others (1.5.9) ขอให้ระบุรายละเอียด</t>
  </si>
  <si>
    <t>·      หากมีการเรียกเก็บรายการ Others (1.8.3) ขอให้ระบุรายละเอียด</t>
  </si>
  <si>
    <t>1.  ใช้โครงสร้างบัญชีบริการ (หรือผลิตภัณฑ์) ที่เป็นมาตรฐาน ตั้งแต่ระดับหมวดรายการกลุ่มรายการ จนถึงหน่วยรายการ (Chargeable Item) อ้างอิงตามประกาศสาธารณสุข ฯ และระบบมาตรฐานที่จะกำหนดต่อไป(ถ้ามี)หรือ กรณีที่ยังไม่มีประกาศกำหนด ให้ใช้มาตรฐานโครงสร้างบัญชีของสมาคมโรงพยาบาลเอกชน
2.  ข้อกำหนดของบริการ (หรือผลิตภัณฑ์) เป็นมาตรฐานครอบคลุมองค์ประกอบทั้งหมด 
3.  กำหนดหน่วยของบริการ (หรือผลิตภัณฑ์) อย่างชัดเจน เหมาะสมกับบริบทการใช้บริการจริง 
4.  ไม่ให้เกิดการเรียกเก็บค่าบริการแบบปลีกย่อย และซ้ำซ้อน  
5.  คิดค่าบริการบนพื้นฐานความเป็นจริง เป็นธรรม สอดคล้องกับการบริหารต้นทุน ทั้งส่วนบุคลากร วัสดุ อุปกรณ์ และสาธารณูปโภค 
6.  ผู้บริโภคสามารถเปรียบเทียบอัตราค่าบริการได้ และเป็นธรรมต่อผู้บริโภค 
7.  สามารถวิเคราะห์ และวางแผนโดยใช้ระบบสารสนเทศ เพื่อการพัฒนาการให้บริการสุขภาพอย่างยั่งยืน รวมถึงเพื่อเป็นข้อมูลในการพัฒนาผลิตภัณฑ์ประกันสุขภาพให้กับประชาชน
8.  สามารถชดใช้เงินตามสัญญาสุขภาพของธุรกิจประกันภัยได้อย่างถูกต้อง ตามข้อกำหนดของสัญญา</t>
  </si>
  <si>
    <t>1.  เพื่อให้ภาคธุรกิจ ทั้งประกันชีวิต/ประกันวินาศภัย/โรงพยาบาล ฯลฯ  ร่วมกันหาข้อสรุปบัญชีบริการที่ปรากฏในประกาศกระทรวงสาธารณสุขที่อ้างถึง เป็นที่เข้าใจตรงกันและแนวทางปฏิบัติเพิ่มเติมจากประกาศฯ เพื่อในการจ่ายสินไหมประกันสุขภาพฉบับมาตรฐานที่จะออกใช้ในปีนี้</t>
  </si>
  <si>
    <t>2.  เพื่อให้ภาคธุรกิจ ทั้งประกันชีวิต/ประกันวินาศภัย/โรงพยาบาล ร่วมกันตั้ง Standard Coding เพื่อประโยชน์ในการรับส่งข้อมูลแบบอิเล็คทรอนิกส์กันได้ในอนาคต เพื่อให้บริการลูกค้าของตนได้อย่างรวดเร็ว</t>
  </si>
  <si>
    <r>
      <t>ค่าผู้ประกอบวิชา</t>
    </r>
    <r>
      <rPr>
        <sz val="16"/>
        <rFont val="Angsana New"/>
        <family val="1"/>
      </rPr>
      <t>เวชกรรม</t>
    </r>
    <r>
      <rPr>
        <sz val="16"/>
        <color theme="1"/>
        <rFont val="Angsana New"/>
        <family val="1"/>
      </rPr>
      <t xml:space="preserve"> ตรวจรักษาทั่วไป</t>
    </r>
  </si>
  <si>
    <t>บัญชีเวชภัณฑ์ 2 หมายถึงเวชภัณฑ์คงทนใช้ภายนอกร่างกาย</t>
  </si>
  <si>
    <t>บัญชีเวชภัณฑ์ 3 หมายถึงเวชภัณฑ์คงทนใช้ภายในร่างกาย</t>
  </si>
  <si>
    <r>
      <t>บริการตรวจวินิจฉัยทางเวชศาสตร์นิวเคลียร์แบบโทรเวชกรรม ให้</t>
    </r>
    <r>
      <rPr>
        <sz val="16"/>
        <color theme="1"/>
        <rFont val="Angsana New"/>
        <family val="1"/>
      </rPr>
      <t xml:space="preserve">รวมบริการด้านสารสนเทศ และการสื่อสารเพื่อการตรวจดังกล่าวไว้แล้ว  </t>
    </r>
  </si>
  <si>
    <t>ใน 1.20 ให้ขอเปลี่ยนให้ครอบคลุม นิยามกับคณะกรรมการสถานพยาบาล เพื่อให้ปรับ หรือ ตัดนิยามข้อนี้</t>
  </si>
  <si>
    <t xml:space="preserve">ค่าบริการทางการแพทย์อื่น </t>
  </si>
  <si>
    <t>ค่าผู้ประกอบวิชาชีพเวชกรรม ตรวจรักษาทั่วไป</t>
  </si>
  <si>
    <t>ค่าผู้ประกอบวิชาชีพเวชกรรม ทำศัลยกรรมและหัตถการ</t>
  </si>
  <si>
    <t>ค่าผู้ประกอบวิชาชีพเวชกรรม วิสัญญีแพทย์</t>
  </si>
  <si>
    <t xml:space="preserve">บริการตรวจวินิจฉัยทางรังสีวิทยา รวมถึงการใช้สถานที่ เครื่องมือ วัสดุ อุปกรณ์ เวชภัณฑ์ที่จำเป็น ระบบสารสนเทศวิเคราะห์ประมวลบันทึกผลที่เกี่ยวข้อง บริการของนักรังสีเทคนิค และบุคลากรในส่วนงานที่ให้บริการตลอดจนงานบริหารจัดการเพื่อให้เกิดบริการดังกล่าว ตั้งแต่การรับตัว การเตรียมตัว และการดูแลผู้ป่วยหลังบริการ จนถึงการบันทึกและรายงานผล  </t>
  </si>
  <si>
    <t xml:space="preserve">10)          บัญชีบริการอื่น ๆ (ถ้ามี) ต้องระบุรายละเอียด  (ในรายการบัญชีบริการใด ที่มีคำว่า "อื่น ๆ"  -  เพื่อให้บริษัทประกันภัยสามารถจ่ายได้รวดเร็ว ขอให้สถานพยาบาลลงรายละเอียดเพิ่มเติมว่า หมายถึงรายการอะไร) </t>
  </si>
  <si>
    <r>
      <t xml:space="preserve">6)            การจัดทำบัญชีค่าใช้จ่ายแต่ละประเภทใช้ตามระบบมาตรฐานที่กำหนด เช่น ยาและสารอาหารทางหลอดเลือด ใช้ระบบ </t>
    </r>
    <r>
      <rPr>
        <u/>
        <sz val="16"/>
        <color theme="1"/>
        <rFont val="Angsana New"/>
        <family val="1"/>
      </rPr>
      <t>Thai Medicines Terminology (TMT)</t>
    </r>
    <r>
      <rPr>
        <sz val="16"/>
        <color theme="1"/>
        <rFont val="Angsana New"/>
        <family val="1"/>
      </rPr>
      <t xml:space="preserve">  และการตรวจวินิจฉัยทางห้องปฏิบัติการ ใช้ระบบ </t>
    </r>
    <r>
      <rPr>
        <u/>
        <sz val="16"/>
        <color theme="1"/>
        <rFont val="Angsana New"/>
        <family val="1"/>
      </rPr>
      <t>Thai medical Laboratory Terminology</t>
    </r>
    <r>
      <rPr>
        <sz val="16"/>
        <color theme="1"/>
        <rFont val="Angsana New"/>
        <family val="1"/>
      </rPr>
      <t xml:space="preserve">  เป็นต้น โดยให้รวมถึงระบบมาตรฐานอื่น ที่อาจจะมีในอนาคตด้วย </t>
    </r>
  </si>
  <si>
    <t xml:space="preserve">บริการโลหิตและส่วนประกอบของโลหิต รวมการจัดหา การรับ การส่ง การแยก การเตรียม และการเก็บรักษาตลอดจนการใช้สถานที่ อุปกรณ์ บุคลากร และงานบริหารจัดการในส่วน ของธนาคารโลหิต  </t>
  </si>
  <si>
    <r>
      <t xml:space="preserve">ข้อกำหนดมาตรฐานบัญชีบริการ </t>
    </r>
    <r>
      <rPr>
        <sz val="16"/>
        <color theme="1"/>
        <rFont val="Angsana New"/>
        <family val="1"/>
      </rPr>
      <t xml:space="preserve">บริการตรวจวินิจฉัยทางห้องปฏิบัติการ รวมถึงการใช้สถานที่ เครื่องมือ วัสดุ อุปกรณ์ เวชภัณฑ์ที่จำเป็น ระบบสารสนเทศห้องปฏิบัติการ บริการของนักเทคนิคการแพทย์ และบุคลากรในส่วนของห้องปฏิบัติการตลอดจนงานบริหารจัดการเพื่อให้เกิดบริการดังกล่าว ตั้งแต่การเก็บ การส่ง การรักษา การเตรียม และการตรวจตัวอย่างจากร่างกาย จนถึงการบันทึกและรายงานผล   </t>
    </r>
  </si>
  <si>
    <r>
      <t xml:space="preserve">บริการตรวจวินิจฉัยทางรังสีวิทยา ไม่รวมบริการของแพทย์เวชศาสตร์ นิวเคลียร์  </t>
    </r>
    <r>
      <rPr>
        <sz val="16"/>
        <color rgb="FFFF0000"/>
        <rFont val="Angsana New"/>
        <family val="1"/>
      </rPr>
      <t xml:space="preserve"> </t>
    </r>
  </si>
  <si>
    <t xml:space="preserve">บริการตรวจวินิจฉัยโดยวิธีพิเศษไม่รวมบริการของแพทย์ผู้ทำการตรวจ  </t>
  </si>
  <si>
    <t xml:space="preserve">บริการเครื่องมือทางการแพทย์ รวมถึงการใช้เครื่องมือ  สถานที่วางเครื่องมือ ระบบสารสนเทศสนับสนุนที่เกี่ยวข้อง และบริการบุคลากรที่เกี่ยวข้อง ตลอดจนงานบริหารจัดการตั้งแต่การขนส่ง การเตรียม การปลอดเชื้อ การปรับตั้ง และการดูแลทั่วไป เพื่อให้เกิดบริการของเครื่องมือดังกล่าวตามมาตรฐาน จนถึงการบันทึกและรายงานข้อมูลที่เกี่ยวข้อง  </t>
  </si>
  <si>
    <t xml:space="preserve">บริการห้องผ่าตัดและห้องคลอด รวมถึงการใช้ห้อง เตียง สาธารณูปโภค ระบบสารสนเทศสนับสนุนการผ่าตัด หรือการคลอด หรือช่วยดูแลผู้ป่วยระหว่างการรักษาพยาบาลดังกล่าว  </t>
  </si>
  <si>
    <t xml:space="preserve">บริการบริบาล  ทางเภสัชกรรมผู้ป่วยใน กำหนดหน่วยของบริการเป็นต่อวัน (24 ชั่วโมง) ของการรับตัวไว้เป็นผู้ป่วยใน </t>
  </si>
  <si>
    <r>
      <t xml:space="preserve">บริการกายภาพบำบัด รวมถึงการใช้สถานที่ เครื่องมือ อุปกรณ์ เวชภัณฑ์ ที่จำเป็น และระบบสารสนเทศที่เกี่ยวข้อง ตลอดจน </t>
    </r>
    <r>
      <rPr>
        <sz val="16"/>
        <color rgb="FFFF0000"/>
        <rFont val="Angsana New"/>
        <family val="1"/>
      </rPr>
      <t xml:space="preserve"> </t>
    </r>
    <r>
      <rPr>
        <sz val="16"/>
        <color theme="1"/>
        <rFont val="Angsana New"/>
        <family val="1"/>
      </rPr>
      <t>บริการของนักกายภาพบำบัด และบุคลากรสนับสนุนอื่นที่จำเป็น เพื่อให้เกิดบริการที่ได้มาตรฐาน</t>
    </r>
    <r>
      <rPr>
        <sz val="16"/>
        <color rgb="FF00B050"/>
        <rFont val="Angsana New"/>
        <family val="1"/>
      </rPr>
      <t xml:space="preserve"> </t>
    </r>
  </si>
  <si>
    <t xml:space="preserve">บริการทางทันตกรรม รวมถึงการใช้ห้องเตียง เครื่องมือ อุปกรณ์ ยา เวชภัณฑ์ ระบบสารสนเทศสนับสนุนที่จำเป็น และบริการของบุคลากรสนับสนุนที่เกี่ยวข้อง เพื่อให้สามารถตรวจรักษา ทางทันตกรรมตามที่ระบุอย่างได้มาตรฐาน ตั้งแต่ขั้นตอนเตรียมการ การทำหัตถการ และฟื้นตัว ตลอดจนงาน บริหารจัดการ งานปลอดเชื้อ งานปรับตั้งเครื่องมือ งานดูแลทั่วไป เพื่อให้เกิดบริการดังกล่าวจนถึงการบันทึก และรายงานข้อมูลที่เกี่ยวข้อง  </t>
  </si>
  <si>
    <t xml:space="preserve">บริการกิจกรรมบำบัด รวมถึงการใช้สถานที่ เครื่องมือ อุปกรณ์ เวชภัณฑ์ ที่จำเป็น และระบบสารสนเทศที่เกี่ยวข้อง ตลอดจนบริการของนักกิจกรรมบำบัดและบุคลากรสนับสนุนอื่นที่จำเป็น เพื่อให้เกิดบริการที่ได้มาตรฐาน </t>
  </si>
  <si>
    <r>
      <t>บริการจิตวิทยาคลินิก รวมถึงการใช้สถานที่ เครื่องมือ อุปกรณ์ เวชภัณฑ์ ที่จำเป็น และระบบสารสนเทศที่เกี่ยวข้อง ตลอดจน</t>
    </r>
    <r>
      <rPr>
        <sz val="18"/>
        <color rgb="FFFF0000"/>
        <rFont val="Angsana New"/>
        <family val="1"/>
      </rPr>
      <t xml:space="preserve"> </t>
    </r>
    <r>
      <rPr>
        <sz val="18"/>
        <color theme="1"/>
        <rFont val="Angsana New"/>
        <family val="1"/>
      </rPr>
      <t xml:space="preserve">บริการของนักจิตวิทยาคลินิก และบุคลากรสนับสนุนอื่นที่จำเป็น เพื่อให้เกิดบริการที่ได้มาตรฐาน </t>
    </r>
  </si>
  <si>
    <r>
      <t xml:space="preserve">บริการแก้ไขความผิดปกติการสื่อความหมาย รวมถึง การใช้สถานที่ เครื่องมือ อุปกรณ์ เวชภัณฑ์ที่จำเป็น และระบบสารสนเทศที่เกี่ยวข้อง ตลอดจน </t>
    </r>
    <r>
      <rPr>
        <sz val="16"/>
        <color rgb="FFFF0000"/>
        <rFont val="Angsana New"/>
        <family val="1"/>
      </rPr>
      <t xml:space="preserve"> </t>
    </r>
    <r>
      <rPr>
        <sz val="16"/>
        <color theme="1"/>
        <rFont val="Angsana New"/>
        <family val="1"/>
      </rPr>
      <t xml:space="preserve">บริการของนักแก้ไขความผิดปกติการสื่อ ความหมาย และบุคลากรสนับสนุนอื่นที่จำเป็น เพื่อให้เกิดบริการที่ได้มาตรฐาน </t>
    </r>
    <r>
      <rPr>
        <sz val="16"/>
        <color rgb="FF00B050"/>
        <rFont val="Angsana New"/>
        <family val="1"/>
      </rPr>
      <t xml:space="preserve"> </t>
    </r>
  </si>
  <si>
    <r>
      <t xml:space="preserve">บริการกายอุปกรณ์ รวมถึง การใช้สถานที่ เครื่องมือ อุปกรณ์ เวชภัณฑ์ที่จำเป็น และระบบสารสนเทศที่เกี่ยวข้อง ตลอดจน </t>
    </r>
    <r>
      <rPr>
        <sz val="16"/>
        <color rgb="FFFF0000"/>
        <rFont val="Angsana New"/>
        <family val="1"/>
      </rPr>
      <t xml:space="preserve"> </t>
    </r>
    <r>
      <rPr>
        <sz val="16"/>
        <color theme="1"/>
        <rFont val="Angsana New"/>
        <family val="1"/>
      </rPr>
      <t>บริการของนักกายอุปกรณ์ และบุคลากรสนับสนุนอื่นที่จำเป็น เพื่อให้เกิดบริการที่ได้มาตรฐาน</t>
    </r>
    <r>
      <rPr>
        <sz val="16"/>
        <color rgb="FF00B050"/>
        <rFont val="Angsana New"/>
        <family val="1"/>
      </rPr>
      <t xml:space="preserve"> </t>
    </r>
  </si>
  <si>
    <t xml:space="preserve">บริการพาหนะเดินทางผู้ป่วย รวมถึง พาหนะ เชื้อเพลิง พร้อมอุปกรณ์ เครื่องมือแพทย์ เวชภัณฑ์ที่ได้ตามมาตรฐานของศักยภาพบริการที่ระบุ ระบบสารสนเทศการสื่อสารที่จำเป็น ตลอดจน บริการของพนักงานขับรถ นักปฏิบัติการฉุกเฉินการแพทย์ (Paramedic) และพยาบาลเวชศาสตร์ฉุกเฉิน และเจ้าพนักงานฉุกเฉินการแพทย์ </t>
  </si>
  <si>
    <t xml:space="preserve">บริการพาหนะพยาบาลฉุกเฉิน ยังไม่รวมค่ายา และเวชภัณฑ์ทางการแพทย์ </t>
  </si>
  <si>
    <r>
      <t>บริการรังสีรักษาที่ต้องใช้สารกัมมันตรังสี หรือสารอื่นใดร่วมด้วย  ให้</t>
    </r>
    <r>
      <rPr>
        <sz val="16"/>
        <color rgb="FFFF0000"/>
        <rFont val="Angsana New"/>
        <family val="1"/>
      </rPr>
      <t xml:space="preserve"> </t>
    </r>
    <r>
      <rPr>
        <sz val="16"/>
        <color theme="1"/>
        <rFont val="Angsana New"/>
        <family val="1"/>
      </rPr>
      <t xml:space="preserve">รวมสารเหล่านั้นในบริการด้วย </t>
    </r>
    <r>
      <rPr>
        <sz val="16"/>
        <color rgb="FF00B050"/>
        <rFont val="Angsana New"/>
        <family val="1"/>
      </rPr>
      <t xml:space="preserve"> </t>
    </r>
  </si>
  <si>
    <t>·   ยึดตามมาตรฐานการพยาบาลและการผดุงครรภ์ที่กำหนดโดยสภาการพยาบาล  คือ การพยาบาลผู้ป่วยในตั้งแต่แรกรับจนกระทั่งจำหน่าย ทั้งนี้ค่าบริการพยาบาลให้คิดเหมาจ่ายต่อวันในกรณีเข้าพักรักษาตัวเป็นผู้ป่วยใน หรือต่อครั้งในกรณีเป็นผู้ป่วยนอก</t>
  </si>
  <si>
    <t xml:space="preserve">ห้องพักผู้ป่วยในวิกฤต </t>
  </si>
  <si>
    <t>4. บุคคลากรที่จำเป็น หมายความถึงค่าเภสัชกรและค่าพยาบาล ด้วย</t>
  </si>
  <si>
    <t>3. สารอาหารทางหลอดเลือด ไม่รวมค่า Set และ Infusion Pump</t>
  </si>
  <si>
    <t>2.  แยกบัญชีตามกลุ่มรายการและระบุชื่อ ขนาดและปริมาณที่ใช้ในแต่ละวัน</t>
  </si>
  <si>
    <t>1. กรณีลงบัญชี "ยาอื่น" (ข้อ 1.1.10)  หากมีการเรียกเก็บต้องระบุรายละเอียด</t>
  </si>
  <si>
    <t xml:space="preserve">จัดทำบัญชีเวชภัณฑ์ตามกลุ่มรายการมาตรฐาน ดังนี้     ค่าบริการจัดหาโลหิตและส่วนประกอบของโลหิต </t>
  </si>
  <si>
    <t>·    ให้รวมค่ายา ค่าน้ำยา และเวชภัณฑ์ที่จำเป็นพื้นฐานในการให้บริการนั้น</t>
  </si>
  <si>
    <t xml:space="preserve">บริการรังสีร่วมรักษาที่ต้องใช้สารทึบแสง หรือสารอื่นใดในการตรวจรักษา ให้รวมสารเหล่านั้นในบริการด้วย  </t>
  </si>
  <si>
    <t xml:space="preserve">บริการเวชศาสตร์นิวเคลียร์  ให้รวมการใช้สารกัมมันตรังสี หรือสารอื่นใดเพื่อการให้บริการดังกล่าว  </t>
  </si>
  <si>
    <t xml:space="preserve">บริการตรวจวินิจฉัยทางรังสีวิทยาที่ระบุใช้สารทึบแสงหรือสาร  กัมมันตรังสี หรือสารอื่นใดในการตรวจ ให้รวมสารเหล่านั้นในบริการ </t>
  </si>
  <si>
    <t xml:space="preserve">บริการตรวจวินิจฉัยด้วยวิธีพิเศษ ที่ต้องใช้สารอื่นใดร่วมด้วยให้ รวมสารเหล่านั้นในบริการนั้น   </t>
  </si>
  <si>
    <t xml:space="preserve">Endoscopy </t>
  </si>
  <si>
    <t xml:space="preserve">ข้อกำหนดมาตรฐานบัญชีบริการ </t>
  </si>
  <si>
    <t>1.14.4</t>
  </si>
  <si>
    <t xml:space="preserve">พาหนะรับส่งผู้ป่วยทุพลภาพ หมายถึง พาหนะที่มีอุปกรณ์ที่ได้มาตรฐานรองรับการเดินทางของผู้ป่วยทุพลภาพที่ไม่อยู่ในภาวะฉุกเฉิน </t>
  </si>
  <si>
    <t xml:space="preserve">·       ไม่รวมค่าเครื่องมือในห้องผ่าตัด เนื่องจากต้องลงรายการ 1.11.4  </t>
  </si>
  <si>
    <t xml:space="preserve">ข้อย่อย </t>
  </si>
  <si>
    <t xml:space="preserve">Item </t>
  </si>
  <si>
    <t xml:space="preserve">รวมบุคคลากร  ยกเว้นค่าแพทย์ทำหัตถการ และวิสัญญีแพทย์ </t>
  </si>
  <si>
    <t xml:space="preserve">ค่าอาหารเพื่อวัตถุประสงค์อื่น หมายถึง บริการอาหารสำหรับบุคคลที่มีวัตถุประสงค์ในการบริโภคอาหารเป็นพิเศษ อาทิ อาหารสำหรับผู้ที่ต้องการลดน้ำหนัก หรืออาหารเพื่อการดูแลสุขภาพ </t>
  </si>
  <si>
    <t xml:space="preserve">2)            บุคคลากรที่ได้รับค่าตอบแทนจากสถานพยาบาลเป็นเงินเดือน(Full time)หรือค่าตอบแทนตามช่วงเวลาที่ปฏิบัติหน้าที่(Part time) ให้คิดรวมในค่าบริการนั้น เว้นแต่ในอนาคตจะมีหลักเกณฑ์และมีแนวทางการคิดค่าบริการโดยองค์กรวิชาชีพนั้นๆ   โดยมีหลักเกณฑ์การจ่ายค่าตอบแทนตามแนวทางของสรรพากรตาม มาตรา 40(6) ตามประมวลรัษฎากร และแสดงให้เห็นได้ว่าค่าบริการเดิมนั้นลดลงจากการแยกค่าบริการของผู้ประกอบโรคศิลปะ </t>
  </si>
  <si>
    <t xml:space="preserve">1.2.2.1 </t>
  </si>
  <si>
    <t xml:space="preserve">1.2.2.3 </t>
  </si>
  <si>
    <t xml:space="preserve">1.2.2.2 </t>
  </si>
  <si>
    <t xml:space="preserve">1.2.3.1 </t>
  </si>
  <si>
    <t xml:space="preserve">1.2.3.2 </t>
  </si>
  <si>
    <t xml:space="preserve">1.2.3.3 </t>
  </si>
  <si>
    <t xml:space="preserve">ขอเสนอสมาคมโรงพยาบาลเอกชนเพื่อเพิ่มรายละเอียดย่อยข้อ 1.10.1 (Clinical Physiology) และ 1.10.2 (Endoscopy) </t>
  </si>
  <si>
    <t>แยกกลุ่มบริการ 1.12.1 ห้องผ่าตัด</t>
  </si>
  <si>
    <t>1.12.1.1</t>
  </si>
  <si>
    <t xml:space="preserve">1.12.1.2 </t>
  </si>
  <si>
    <t>1.12.1.3</t>
  </si>
  <si>
    <t>1.14.9.1</t>
  </si>
  <si>
    <t>ค่าพยาบาลเฝ้าไข้พิเศษ</t>
  </si>
  <si>
    <t>อื่น ๆ โปรดระบุ</t>
  </si>
  <si>
    <t>แยกกลุ่มบริการ 1.14.9 บริการทางการพยาบาลผดุงครรภ์อื่น(ถ้ามี)</t>
  </si>
  <si>
    <t xml:space="preserve"> 2.1.3.1</t>
  </si>
  <si>
    <t xml:space="preserve">แยกบริการอื่นๆ 20806 </t>
  </si>
  <si>
    <t xml:space="preserve"> 2.8.6.1</t>
  </si>
  <si>
    <t xml:space="preserve"> 2.8.6.2</t>
  </si>
  <si>
    <t>เครื่องกระตุกไฟฟ้าหัวใจอัตโนมัติชนิดถาวร(Automated Implantable Cardioverter Defibrillator)</t>
  </si>
  <si>
    <t>เครื่องกระตุ้น (Pacemaker)</t>
  </si>
  <si>
    <t>1.2.2.4</t>
  </si>
  <si>
    <t>1.2.2.5</t>
  </si>
  <si>
    <t xml:space="preserve">1.2.2.6 </t>
  </si>
  <si>
    <t>1.2.3.4</t>
  </si>
  <si>
    <t>1.2.3.5</t>
  </si>
  <si>
    <t>เครื่องช่วยหายใจ อุปกรณ์ออกซิเจน</t>
  </si>
  <si>
    <t>เครื่องวัดสัญญาณชีพ (ชีพจร ความดันเลือด อุณหภูมิ)</t>
  </si>
  <si>
    <t>1.2.3.6</t>
  </si>
  <si>
    <t>1.2.3.7</t>
  </si>
  <si>
    <t>1.2.3.8</t>
  </si>
  <si>
    <t>1.2.3.9</t>
  </si>
  <si>
    <t xml:space="preserve">เครื่องช่วยฟัง </t>
  </si>
  <si>
    <t xml:space="preserve">1.2.2.7 </t>
  </si>
  <si>
    <t xml:space="preserve">1.2.2.8 </t>
  </si>
  <si>
    <t xml:space="preserve">อวัยวะเทียมนอกร่างกาย (Prosthesis)   แขนเทียม ขาเทียม หูเทียม </t>
  </si>
  <si>
    <t xml:space="preserve">	Internal Fixation Systems (Nails-Screws-Plates-Wires: Dental, Maxillo-facial, Orthopedic, Spinal, etc.) </t>
  </si>
  <si>
    <t xml:space="preserve">Prosthesis-Cardiovascular  (Artificial Heart Valves, Blood Vessels, Pace Maker, etc.) </t>
  </si>
  <si>
    <t>Prosthesis-Eye and ENT (Cochlear, Eye, Ear, Lenses, Orbit, Ossicular, etc.)</t>
  </si>
  <si>
    <t xml:space="preserve">Prosthesis-Neurological (Dura, Shunts, Skull, etc) </t>
  </si>
  <si>
    <t>Prosthesis-Orthopedics (Bones, Joints, Limbs, Ligaments, Tendons, etc)</t>
  </si>
  <si>
    <t>Prosthesis-Others (Bile Duct, Breast, Dental, Fallopian Tube, Penile, etc.)</t>
  </si>
  <si>
    <t>Other โปรดระบุ</t>
  </si>
  <si>
    <t>External Fixation Systems (Orthopedic, Spinal, etc.)</t>
  </si>
  <si>
    <t>Gaits Aids (Cane, Crutches, Walkers, etc.)</t>
  </si>
  <si>
    <t>Wheelchair</t>
  </si>
  <si>
    <t>แว่นตา คอนแทคเลนซ์ เลนซ์แว่นตา</t>
  </si>
  <si>
    <t>Orthosis (Braces, Collars, Corsets, Supports, Shoes, Body jacket,Foot orthosis, Shoe modification, etc)</t>
  </si>
  <si>
    <t xml:space="preserve">1.2.1.1 </t>
  </si>
  <si>
    <t xml:space="preserve">1.2.1.2 </t>
  </si>
  <si>
    <t xml:space="preserve">1.2.1.3 </t>
  </si>
  <si>
    <t>1.2.1.4</t>
  </si>
  <si>
    <t>1.2.1.5</t>
  </si>
  <si>
    <t xml:space="preserve">1.2.1.8 </t>
  </si>
  <si>
    <t xml:space="preserve">1.2.1.7 </t>
  </si>
  <si>
    <t xml:space="preserve">1.2.1.6 </t>
  </si>
  <si>
    <t>Sutures</t>
  </si>
  <si>
    <t>Tubes-Disposable</t>
  </si>
  <si>
    <t>Other Medical Supplies 1</t>
  </si>
  <si>
    <t>Other Disposable Cannulae</t>
  </si>
  <si>
    <t>Other Disposable Catheters</t>
  </si>
  <si>
    <t>Injection and Infusion-Syringes</t>
  </si>
  <si>
    <t xml:space="preserve">Injection and Infusion-Needles </t>
  </si>
  <si>
    <t>Hemostatic Materials</t>
  </si>
  <si>
    <t>Gloves and Masks-Disposable</t>
  </si>
  <si>
    <t>Electrodes-Disposable</t>
  </si>
  <si>
    <t xml:space="preserve">Dressings and Bandages </t>
  </si>
  <si>
    <t>Drapes and Sheets-Disposable</t>
  </si>
  <si>
    <t>Drains and Drainage System</t>
  </si>
  <si>
    <t>Blades and Knives-Disposable</t>
  </si>
  <si>
    <t>Bags and Bottles-Disposable</t>
  </si>
  <si>
    <t>แยกกลุ่มบริการ 1.6.5 Computed Tomography (CT)</t>
  </si>
  <si>
    <t xml:space="preserve">1.6.5.1 </t>
  </si>
  <si>
    <t>1.6.5.2</t>
  </si>
  <si>
    <t xml:space="preserve">Computed Tomography (CT) with contrast </t>
  </si>
  <si>
    <t xml:space="preserve">Computed Tomography (CT) without contrast </t>
  </si>
  <si>
    <t>แยกกลุ่มบริการ 1.6.6 Magmetic Resonance Imaging (MRI)</t>
  </si>
  <si>
    <t xml:space="preserve">1.6.6.1 </t>
  </si>
  <si>
    <t>1.6.6.2</t>
  </si>
  <si>
    <t>แยกกลุ่มบริการ 1.6.7 Ultrasound Imaging (US)</t>
  </si>
  <si>
    <t xml:space="preserve">Ultrasound Imaging (US) without contrast </t>
  </si>
  <si>
    <t xml:space="preserve">Ultrasound Imaging (US) with contrast </t>
  </si>
  <si>
    <t xml:space="preserve">หมายเหตุ  </t>
  </si>
  <si>
    <t>2. กรณีที่มีการควบคุมราคารยา จำเป็นต้องมีค่าบริการทางเภสัชกร</t>
  </si>
  <si>
    <t xml:space="preserve">1.2.1.9 </t>
  </si>
  <si>
    <t xml:space="preserve">1.2.1.10 </t>
  </si>
  <si>
    <t xml:space="preserve">1.2.1.11 </t>
  </si>
  <si>
    <t>1.2.1.12</t>
  </si>
  <si>
    <t>1.2.1.13</t>
  </si>
  <si>
    <t xml:space="preserve">1.2.1.14 </t>
  </si>
  <si>
    <t>1.2.1.15</t>
  </si>
  <si>
    <t>Injection and Infusion-Others</t>
  </si>
  <si>
    <t xml:space="preserve">รหัสรอง </t>
  </si>
  <si>
    <t>1.2.1.99</t>
  </si>
  <si>
    <t>1.2.2.99</t>
  </si>
  <si>
    <t>1.2.3.99</t>
  </si>
  <si>
    <t xml:space="preserve">1.6.7.1 </t>
  </si>
  <si>
    <t>1.6.7.2</t>
  </si>
  <si>
    <t xml:space="preserve">ตรวจรักษากรณีผู้ป่วยนอกครั้งแรก (First Outpatient Care) </t>
  </si>
  <si>
    <t xml:space="preserve">ตรวจรักษากรณีผู้ป่วยนอกครั้งต่อไป สำหรับปัญหาเดียวกัน (Follow Up Outpatient Care for the Same Illness) </t>
  </si>
  <si>
    <t>ตรวจรักษากรณีผู้ป่วยนอกครั้งต่อไป สำหรับปัญหาเรื้อรัง (Regular Follow Up Outpatient Care for a Chronic Condition)</t>
  </si>
  <si>
    <t>ตรวจรักษากรณีผู้ป่วยนอก ฉุกเฉิน (Emergency Outpatient Care)</t>
  </si>
  <si>
    <t xml:space="preserve">ตรวจรักษากรณีผู้ป่วยใน ครั้งแรก สำหรับการรับตัวครั้งนั้น (Initial Inpatient Evaluation and Management) </t>
  </si>
  <si>
    <t>ตรวจรักษากรณีผู้ป่วยใน ครั้งต่อไป สำหรับการรับตัวครั้งนั้น (Subsequent Inpatient Care)</t>
  </si>
  <si>
    <t xml:space="preserve">ตรวจรักษากรณีผู้ป่วยใน เมื่อจำหน่ายผู้ป่วยและสรุปเวชระเบียน (Discharge-Day Care) </t>
  </si>
  <si>
    <t xml:space="preserve">  ตรวจรักษากรณีผู้ป่วยใน ครั้งแรก สำหรับการรับตัวในห้องผู้ป่วยหนัก (Initial Inpatient Evaluation and Management-Intensive Care Unit) </t>
  </si>
  <si>
    <t xml:space="preserve">ตรวจรักษากรณีผู้ป่วยใน ครั้งต่อไป สำหรับการรับตัวในห้องผู้ป่วยหนัก (Subsequent Inpatient Care-Intensive Care Unit) </t>
  </si>
  <si>
    <t xml:space="preserve">ตรวจรักษากรณีผู้ป่วยในอย่างสั้น (Brief Inpatient Care) </t>
  </si>
  <si>
    <t>ตรวจวินิจฉัยสาขาเฉพาะ อาทิ ค่าวิเคราะห์ภาพการแพทย์ คลื่นหัวใจ คลื่นสมอง คลื่นกล้ามเนื้อ (Special Diagnostics Physician Services) ค่าตรวจวินิจฉัยสาขาเฉพาะนี้ ต้องไม่ซ้ำซ้อนกับค่าตรวจรักษาที่แพทย์คนเดียวกัน ได้เรียกเก็บในกลุ่มรายการอื่นแล้ว</t>
  </si>
  <si>
    <t>ตรวจสุขภาพต่าง ๆ อาทิ เพื่อประเมินทั่วไป เพื่อสมัครงาน และเพื่อสมัครทำประกันชีวิต (Pre insurance checkups)</t>
  </si>
  <si>
    <t xml:space="preserve"> 1.28.1 </t>
  </si>
  <si>
    <t xml:space="preserve"> 1.28.2 </t>
  </si>
  <si>
    <t xml:space="preserve"> 1.28.3 </t>
  </si>
  <si>
    <t xml:space="preserve"> 1.28.4 </t>
  </si>
  <si>
    <t xml:space="preserve"> 1.28.5</t>
  </si>
  <si>
    <t xml:space="preserve"> 1.28.6</t>
  </si>
  <si>
    <t xml:space="preserve"> 1.28.7 </t>
  </si>
  <si>
    <t xml:space="preserve"> 1.28.8</t>
  </si>
  <si>
    <t xml:space="preserve"> 1.28.9</t>
  </si>
  <si>
    <t xml:space="preserve"> 1.28.10</t>
  </si>
  <si>
    <t xml:space="preserve"> 1.28.11 </t>
  </si>
  <si>
    <t xml:space="preserve"> 1.28.12 </t>
  </si>
  <si>
    <t>ห้องพักผู้ป่วยในวิกฤตเด็ก (PICU &amp; NICU)</t>
  </si>
  <si>
    <t>2.1.3.3</t>
  </si>
  <si>
    <t>2.1.3.2</t>
  </si>
  <si>
    <t>ห้องพักผู้ป่วยในวิกฤต หัวใจ ( CCU)</t>
  </si>
  <si>
    <t xml:space="preserve">5)            ให้คิดค่ายา น้ำยา สารละลายทางเส้นเลือด  เวชภัณฑ์ และสารที่จำเป็นเพื่อการตรวจวินิจฉัยรวมอยู่ในค่าบริการตรวจเพื่อการวินิจฉัย  โรงพยาบาลสามารถแยกเป็นรายการย่อยจากค่าบริการนั้นก็ได้ ภายใต้หมวดรายการนั้น </t>
  </si>
  <si>
    <t>ห้องผ่าตัด (operation)</t>
  </si>
  <si>
    <t>ห้องบริการหลังผ่าตัด(Post Op)</t>
  </si>
  <si>
    <t>บริการ ในโรงพยาบาล(ผู้ป่วยใน)</t>
  </si>
  <si>
    <t>บริการ ในโรงพยาบาล(ผู้ป่วยนอก)</t>
  </si>
  <si>
    <t xml:space="preserve">• ไม่มีการคิดค่าห้องบริการไม่ว่าจะให้บริการ ณ จุดใด </t>
  </si>
  <si>
    <t xml:space="preserve">·     ไม่คิดค่าห้องบริการไม่ว่าจะให้บริการ ณ จุดใด </t>
  </si>
  <si>
    <r>
      <t xml:space="preserve">·     ไม่มีการคิดค่าห้องบริการไม่ว่าจะให้บริการ ณ จุดใด </t>
    </r>
    <r>
      <rPr>
        <strike/>
        <sz val="16"/>
        <color rgb="FFFFC000"/>
        <rFont val="Angsana New"/>
        <family val="1"/>
      </rPr>
      <t xml:space="preserve"> </t>
    </r>
  </si>
  <si>
    <t>ห้องเตรียมก่อนผ่าตัด (Pre op.) สำหรับ กรณีเป็นผู้ป่วยนอก</t>
  </si>
  <si>
    <t>1.14.9.99</t>
  </si>
  <si>
    <t>2.1.3.4</t>
  </si>
  <si>
    <t xml:space="preserve">ห้องพักผู้ป่วยในวิกฤตผู้ใหญ่ ( ICU) - ศัลยประสาท </t>
  </si>
  <si>
    <t>ห้องพักผู้ป่วยในวิกฤตผู้ใหญ่ ( ICU) - ทั่วไป</t>
  </si>
  <si>
    <t>แยกประเภทบริการ 2.1.3 ห้องพักผู้ป่วยในวิกฤต (ข้อเสนอธุรกิจประกันภัย)</t>
  </si>
  <si>
    <t xml:space="preserve">ค่าอาหารที่สั่งพิเศษนอกเหนือจากที่โรงพยาบาลจัดให้ตามปกติทั่วไป ให้เรียกเก็บโดยตรงกับผู้รับบริการ   </t>
  </si>
  <si>
    <t xml:space="preserve">1 กรณีไม่รับยาของผู้ป่วยทั้งหมด เนื่องจากต้องการซื้อยาเอง  หากมีเภสัชกรให้บริการแล้ว  รพ.  สามารถคิดค่าบริการทางเภสัชกรรมได้ โดยต้องอธิบายให้ผู้รับบริการทราบ  กรณีไม่รับยาบางส่วน ที่ประชุมตกลงว่าจะไม่คิดค่าบริการเภสัชกรรม  </t>
  </si>
  <si>
    <t xml:space="preserve">แยกกลุ่มบริการ 1.2.1 Medical Supplies 1 เวชภัณฑ์สิ้นเปลือง </t>
  </si>
  <si>
    <t xml:space="preserve"> ค่าบริการเครื่องกระตุกหัวใจ (Defibrillator) ให้คิดใน ค่าเครื่องมือทางการแพทย์ 1.11</t>
  </si>
  <si>
    <t>หมายเหตุ</t>
  </si>
  <si>
    <t>กรณีมีค่ามัดจำ อุปกรณ์ ที่ทำ External Fixation ให้โรงพยาบาลแยกใบรับเงินค่ามัดจำต่างหาก  และคืนค่ามัดจำให้แก่ผู้ป่วยเมื่อคืนเวชภัณฑ์ นั้น   อย่างไรก็ตาม โรงพยาบาลสามารถคิดค่าเช่า(ถ้ามี)เป็นค่าบริการนั้นได้</t>
  </si>
  <si>
    <t>แยกกลุ่มบริการ 1.10.1 (Clinical Physiology)</t>
  </si>
  <si>
    <t>1.10.1.1</t>
  </si>
  <si>
    <t>Audiologic, Vestibular System and Other ENT Tests (อาทิ Audiometry, vestibular function tests)</t>
  </si>
  <si>
    <t xml:space="preserve">1.10.1.2 </t>
  </si>
  <si>
    <t>Cardiovascular System (อาทิ Cardiovascular stress tests, electrocardiography intracardiac electrophysiological procedures Dopplper /duplex Vascular Studies Endocardiography)</t>
  </si>
  <si>
    <t>1.10.1.3</t>
  </si>
  <si>
    <t>Gastrointestinal System</t>
  </si>
  <si>
    <t>1.10.1.4</t>
  </si>
  <si>
    <t>Genitourinary System (อาทิ Cystometry, urodynamic)</t>
  </si>
  <si>
    <t xml:space="preserve">1.10.1.5 </t>
  </si>
  <si>
    <t xml:space="preserve">Nervous System (อาทิ Autonomic nervous system testing, electroencephalography,  electromyography, evoked potentials)
</t>
  </si>
  <si>
    <t xml:space="preserve">1.10.1.6 </t>
  </si>
  <si>
    <t>Ophthalmology
1.10.1.7 Respiratory System (อาทิ Respiratory function tests) 
1.10.1.8 Other</t>
  </si>
  <si>
    <t>1.10.1.7</t>
  </si>
  <si>
    <t xml:space="preserve"> Respiratory System (อาทิ Respiratory function tests) 
</t>
  </si>
  <si>
    <t xml:space="preserve"> Other</t>
  </si>
  <si>
    <t xml:space="preserve">แยกกลุ่มบริการ 1.10.2 (Endoscopy)  แยกเป็น </t>
  </si>
  <si>
    <t xml:space="preserve"> 1 .10.2.1 </t>
  </si>
  <si>
    <t xml:space="preserve">Gastrointestinal System – Upper </t>
  </si>
  <si>
    <t>1.10.2.2</t>
  </si>
  <si>
    <t>Gastrointestinal System – Lower</t>
  </si>
  <si>
    <t>1.10.2.3</t>
  </si>
  <si>
    <t xml:space="preserve">1.10.2.4 </t>
  </si>
  <si>
    <t>Nervous System</t>
  </si>
  <si>
    <t>1.10.2.5</t>
  </si>
  <si>
    <t>Obstetrics and Gynecology</t>
  </si>
  <si>
    <t>1.10.2.6</t>
  </si>
  <si>
    <t xml:space="preserve">1.10.2.7 </t>
  </si>
  <si>
    <t>Respiratory-Lower</t>
  </si>
  <si>
    <t xml:space="preserve">1.10.2.8 </t>
  </si>
  <si>
    <t>Urinary System</t>
  </si>
  <si>
    <t>1.10.2.9</t>
  </si>
  <si>
    <t xml:space="preserve">1.12.1.4 </t>
  </si>
  <si>
    <t xml:space="preserve">·       ค่าห้องเตรียมก่อนผ่าตัด รวมในบริการห้องผ่าตัดด้วยแล้ว  โรงพยาบาลสามารถแยกย่อยตามค่าบริการนี้ ก็ได้ </t>
  </si>
  <si>
    <t>ค่าห้องสวนหลอดเลือด (Cath Lab)</t>
  </si>
  <si>
    <t>2.1.3.5</t>
  </si>
  <si>
    <t>ห้องพักผู้ป่วยในวิกฤต สมอง ( Strock)</t>
  </si>
  <si>
    <t xml:space="preserve">2.8.6. 2.1 ค่าแพทย์เฝ้าระวัง (ถ้ามี)   </t>
  </si>
  <si>
    <t xml:space="preserve">2.8.6.2.2 ค่าบริการอื่น ที่โรงพยาบาลให้บริการส่วนรวม </t>
  </si>
  <si>
    <t xml:space="preserve"> สมาคมรพ.เอกชน เสนอเพิ่มรายการที่เป็นเทคโนโลยี  ที่ไม่ซ้าซ้อน กับค่าบริการในหมวดอื่น </t>
  </si>
  <si>
    <t>Fluroscope</t>
  </si>
  <si>
    <t xml:space="preserve">Carto </t>
  </si>
  <si>
    <t>อื่นๆ โปรดระบุ</t>
  </si>
  <si>
    <t>Specialty</t>
  </si>
  <si>
    <t>Procedure</t>
  </si>
  <si>
    <t>Explain</t>
  </si>
  <si>
    <t>Thoracoscopy</t>
  </si>
  <si>
    <t>Insection Epicardial Electrode</t>
  </si>
  <si>
    <t>Endoscopic Cardiac Ablation</t>
  </si>
  <si>
    <t>Tissue ablation and reconstruction of atria, e.g. maze procedure</t>
  </si>
  <si>
    <t>Esophagogastroduodenoscopy (EGD)</t>
  </si>
  <si>
    <t>Endoscopic ultrasound examination</t>
  </si>
  <si>
    <t>Ultrasound-guided intramural or transmural fine needle aspiration/biopsy</t>
  </si>
  <si>
    <t>Endoscopic retrograde cholangiopancreatography (ERCP)</t>
  </si>
  <si>
    <t>Collection of specimen(s) by brushing or washing</t>
  </si>
  <si>
    <t>Small bowel endoscopy</t>
  </si>
  <si>
    <t>Upper small intestinal endoscopy</t>
  </si>
  <si>
    <t>Proctosigmoidoscopy</t>
  </si>
  <si>
    <t>Transendoscopic stent placement</t>
  </si>
  <si>
    <t>Sigmoidoscopy</t>
  </si>
  <si>
    <t>Transendoscopic balloon dilation</t>
  </si>
  <si>
    <t>Placement of endoscopic stent</t>
  </si>
  <si>
    <t>Colonoscopy</t>
  </si>
  <si>
    <t>Ultrasound guided intramural or transmural fine needle aspiration/biopsy(s)</t>
  </si>
  <si>
    <t>Endoscopic Ultrasound Gastrointestinal (EUS)</t>
  </si>
  <si>
    <t>Gastrointestinal endoscopic ultrasound</t>
  </si>
  <si>
    <t>Esophageal Capsule Endoscopy</t>
  </si>
  <si>
    <t>Gastrointestinal tract imaging, intraluminal</t>
  </si>
  <si>
    <t>Laparoscopic Surgical Staging of Ovarian Cancer</t>
  </si>
  <si>
    <t>Arthroscopy of wrist</t>
  </si>
  <si>
    <t>Internal fixation for fracture of instability</t>
  </si>
  <si>
    <t>Neuroendoscopy Ventriculostomy</t>
  </si>
  <si>
    <t>For placement or replacement of ventricular catheter and attachment to shunt system or external drainage</t>
  </si>
  <si>
    <t>Neuroendoscopy remove colloid cyst</t>
  </si>
  <si>
    <t>Intracranial</t>
  </si>
  <si>
    <t>Endoscopic decompresion of spinal cord</t>
  </si>
  <si>
    <t>spinal cord, nerve root(s)</t>
  </si>
  <si>
    <t>Laparoscopic hysterectomy</t>
  </si>
  <si>
    <t>supracervical hysterectomy</t>
  </si>
  <si>
    <t>Laparoscopic myomectomy</t>
  </si>
  <si>
    <t>Laparoscopy with excision of 5 or more intramural myomas</t>
  </si>
  <si>
    <t>Laparoscopically assisted vaginal hysterectomy (LAVH)</t>
  </si>
  <si>
    <t>LAVH for uterus 250 g or less</t>
  </si>
  <si>
    <t>Hysteroscopy with biopsy</t>
  </si>
  <si>
    <t>Biopsy and/or removal of polyp of the uterus using an endoscope</t>
  </si>
  <si>
    <t>Hysteroscopy with endometrial ablation</t>
  </si>
  <si>
    <t>Surgical hysteroscopy with electrosurgical ablation of endometrium</t>
  </si>
  <si>
    <t>Hysteroscopic sterilization</t>
  </si>
  <si>
    <t>Hysteroscopy, bilateral fallopian tube occlusion</t>
  </si>
  <si>
    <t>Total laparoscopic hysterectomy</t>
  </si>
  <si>
    <t>Total laparoscopic hysterectomy for uterus 250 g or less</t>
  </si>
  <si>
    <t>Laparoscopic lysis of adhesions</t>
  </si>
  <si>
    <t>lysis of adhesions (salpingolysis, ovariolysis)</t>
  </si>
  <si>
    <t>Laparoscopic salpingectomy for ectopic pregnancy</t>
  </si>
  <si>
    <t>Removal of ovarian or tubal pregnancy using an endoscope</t>
  </si>
  <si>
    <t>Oral and Maxillofacial Surgery</t>
  </si>
  <si>
    <t>Diagnostic Arthroscopy of TMJ</t>
  </si>
  <si>
    <t>For Diagnostic temporomandibular joint</t>
  </si>
  <si>
    <t>Arthroscopic surgery of TMJ</t>
  </si>
  <si>
    <t>Orthopaedic Surgery</t>
  </si>
  <si>
    <t>Shoulder Arthroscopy Surgery</t>
  </si>
  <si>
    <t>Capsulorrhaphy</t>
  </si>
  <si>
    <t>Arthroscopic rotator cuff repair</t>
  </si>
  <si>
    <t>SHOULDER ROTATOR CUFF REPAIR</t>
  </si>
  <si>
    <t>Arthroscopy of hip with synovectomy</t>
  </si>
  <si>
    <t>Hip surgical; with synovectomy</t>
  </si>
  <si>
    <t>Arthroscopy meniscus repair</t>
  </si>
  <si>
    <t>Repair of knee joint using an endoscope</t>
  </si>
  <si>
    <t>Arthroscopic ACL reconstruction</t>
  </si>
  <si>
    <t>Surgical arthroscopy of knee with augmentation of posterior cruciate ligament</t>
  </si>
  <si>
    <t>Arthroscopic surgery of elbow</t>
  </si>
  <si>
    <t>removal of loose body or foreign body</t>
  </si>
  <si>
    <t>Ankle Arthroscopy</t>
  </si>
  <si>
    <t>Arthroscopy, ankle surgical; debridement</t>
  </si>
  <si>
    <t>Sinus Endoscopy</t>
  </si>
  <si>
    <t>diagnostic with maxillary sinusoscopy</t>
  </si>
  <si>
    <t>diagnostic with sphenoid sinusoscopy</t>
  </si>
  <si>
    <t>Nasal Endoscopy</t>
  </si>
  <si>
    <t>biopsy, polypectomy or debridement</t>
  </si>
  <si>
    <t>ligation of sphenopalatine artery</t>
  </si>
  <si>
    <t>ethmoidectomy; total (anterior and posterior)</t>
  </si>
  <si>
    <t>Endoscopy Maxillary sinus</t>
  </si>
  <si>
    <t>maxillary antrostomy; with removal of tissue from maxillary sinus</t>
  </si>
  <si>
    <t>dilation of frontal and sphenoid sinus ostia (eg. Balloon dilation)</t>
  </si>
  <si>
    <t>Laryngoscopy</t>
  </si>
  <si>
    <t>with therapeutic injection (s)</t>
  </si>
  <si>
    <t>Nasopharyngoscopy</t>
  </si>
  <si>
    <t>Examination of the nose and throat using an endoscope</t>
  </si>
  <si>
    <t>Flexible endoscopic evaluation of swallowing (FEES)</t>
  </si>
  <si>
    <t>FEES</t>
  </si>
  <si>
    <t>Bronchoscopy / EBUS</t>
  </si>
  <si>
    <t>EBUS</t>
  </si>
  <si>
    <t>Laparoscopic Toupet fundoplication</t>
  </si>
  <si>
    <t>Laparoscopic Procedures on the Esophagus</t>
  </si>
  <si>
    <t>Laparoscopic Gastric Bypass</t>
  </si>
  <si>
    <t>Bypass operation of stomach with reconstruction of small bowel using an endoscope</t>
  </si>
  <si>
    <t>Laparoscopic cholecystectomy with cholangiography</t>
  </si>
  <si>
    <t>Removal of gallbaldder with X-ray study of bile ducts using endoscope</t>
  </si>
  <si>
    <t>Laparoscopic cholecystoenterostomy</t>
  </si>
  <si>
    <t>Connection of gall bladder to bowel using an endoscope</t>
  </si>
  <si>
    <t>Laparoscopic inguinal hernia repair</t>
  </si>
  <si>
    <t>Hernioplasty, Herniorrhaphy, Herniotomy Procedures</t>
  </si>
  <si>
    <t>Laparoscopic Colostomy</t>
  </si>
  <si>
    <t>Creation of large bowel opening using an endoscope</t>
  </si>
  <si>
    <t>Laparoscopic colectomy</t>
  </si>
  <si>
    <t>Partial with anastomosis</t>
  </si>
  <si>
    <t>Laparoscopic closure of enterostomy</t>
  </si>
  <si>
    <t>Closure of large or small bowel opening using an endoscope</t>
  </si>
  <si>
    <t>Laparoscopic Appendectomy</t>
  </si>
  <si>
    <t>Removal of appendix using an endoscope</t>
  </si>
  <si>
    <t>Diagnostic laparoscopy of abdomen</t>
  </si>
  <si>
    <t>peritoneum, and omentum with collection of specimen by washing</t>
  </si>
  <si>
    <t>Laparoscopic radiofrequency ablation (RFA)</t>
  </si>
  <si>
    <t>Cystoscopy</t>
  </si>
  <si>
    <t>Through ureterostomy; removal of foreign body or calculus</t>
  </si>
  <si>
    <t>Endoscopic injection of urethra and/or bladder neck</t>
  </si>
  <si>
    <t>Vascular endoscopic</t>
  </si>
  <si>
    <t>Subfascial Endoscopic Perforator Surgery (SEPS)</t>
  </si>
  <si>
    <t>Cardio</t>
  </si>
  <si>
    <t>ข้อย่อย</t>
  </si>
  <si>
    <t>For Surgery temporomandibular joint (Plastic)</t>
  </si>
  <si>
    <t>Respiratory-Upper (Otolaryngology)</t>
  </si>
  <si>
    <t>1.10.2.10</t>
  </si>
  <si>
    <t>1.10.2.11</t>
  </si>
  <si>
    <t xml:space="preserve">Vascular </t>
  </si>
  <si>
    <t xml:space="preserve">Other </t>
  </si>
  <si>
    <t>1.10.2.99</t>
  </si>
  <si>
    <t xml:space="preserve">other System </t>
  </si>
  <si>
    <t>1.10.1.99</t>
  </si>
  <si>
    <t xml:space="preserve">แยกกลุ่มบริการ 1.2.2 Medical Supplies 2 เวชภัณฑ์คงทนใช้ภายนอกร่างกาย </t>
  </si>
  <si>
    <t>แยกกลุ่มบริการ 1.2.3 Medical Supplies 3  เวชภัณฑ์คงทนใช้ภายในร่างกาย</t>
  </si>
  <si>
    <r>
      <t>จัดทำบัญชีตามกลุ่มรายการมาตร</t>
    </r>
    <r>
      <rPr>
        <sz val="16"/>
        <color rgb="FFFF0000"/>
        <rFont val="Angsana New"/>
        <family val="1"/>
      </rPr>
      <t xml:space="preserve">ฐาน </t>
    </r>
    <r>
      <rPr>
        <sz val="16"/>
        <color theme="1"/>
        <rFont val="Angsana New"/>
        <family val="1"/>
      </rPr>
      <t>ดังนี้</t>
    </r>
  </si>
  <si>
    <t xml:space="preserve">other </t>
  </si>
  <si>
    <t>1.6.5.99</t>
  </si>
  <si>
    <t>1.6.6.99</t>
  </si>
  <si>
    <t>1.6.7.99</t>
  </si>
  <si>
    <r>
      <rPr>
        <sz val="16"/>
        <color rgb="FF7030A0"/>
        <rFont val="Angsana New"/>
        <family val="1"/>
      </rPr>
      <t>ไม่มีการคิดค่าเภสัชกร แยกต่างหากจากค่ายา</t>
    </r>
    <r>
      <rPr>
        <b/>
        <sz val="16"/>
        <color rgb="FF7030A0"/>
        <rFont val="Angsana New"/>
        <family val="1"/>
      </rPr>
      <t xml:space="preserve"> </t>
    </r>
  </si>
  <si>
    <t>1.16.5</t>
  </si>
  <si>
    <t xml:space="preserve">แยกกลุ่มบริการ 1.20  ค่าบริการเทคโนโลยีหัวใจและทรวงอก </t>
  </si>
  <si>
    <t>1.20.2</t>
  </si>
  <si>
    <t>1.20.3</t>
  </si>
  <si>
    <t>1.20.4</t>
  </si>
  <si>
    <t>1.20.1</t>
  </si>
  <si>
    <t>1.20.99</t>
  </si>
  <si>
    <t xml:space="preserve">Heart-Lung Machine  ควรอยู่ใน Medical equipment ข้อ 1.11 </t>
  </si>
  <si>
    <t>Transcatheter Aortic Valve Implantation</t>
  </si>
  <si>
    <t xml:space="preserve"> ตัวอย่างเช่น การตรวจวินิจฉัยทางรังสีวิทยาและภาพทางการแพทย์ โดยมีสารทึบแสง(Contrast) หรือไม่มีสารทึบแสง(Without contrast)</t>
  </si>
  <si>
    <t xml:space="preserve"> :  การเปลี่ยนแปลงเวชภัณฑ์ทางการแพทย์ใน Packgae เช่น เปลี่ยนชนิดสกรูหรือชนิดของวัสดุ สามารถคิดราคาใหม่ได้แต่ต้องหักราคาใน Pakage ออก ไม่ให้คิดซ้ำซ้อน </t>
  </si>
  <si>
    <t>:  กำหนดไว้ในอนาคต หากมีการกำหนดแนวทางการคิดค่าธรรมเนียมจากองค์กรวิชาชีพ ของแต่ละสาขา เช่น เภสัชกร เทคนิคการแพทย์ เป็นต้น ตามหลักการของประมวลรัษฎากร มาตรา 40(6)  โดยต้องแสดงให้เห็นได้ว่า ค่าบริการนั้นๆลดลง    ปัจจุบันให้ค่าบริการเภสัชกรรวมอยู่ในค่ายา  ซึ่งเป็นบุคคลากรที่จำเป็น ตามประกาศกระทรวง ก.3.1 ข้อกำหนดมาตรฐานบัญชีบริการ</t>
  </si>
  <si>
    <t>• หากมีค่าผู้ประกอบวิชาชีพเวชกรรมให้แยกรายการดังกล่าวออก</t>
  </si>
  <si>
    <t xml:space="preserve">แยกกลุ่มบริการ ข้อ 1.26.2 ให้แยกรายการ ดังนี้   </t>
  </si>
  <si>
    <t xml:space="preserve">1.26.2.1  </t>
  </si>
  <si>
    <t xml:space="preserve"> ล้างไต ผ่านทางเส้นเลือด (Hemodialysis) </t>
  </si>
  <si>
    <t xml:space="preserve">1.26.2.2   </t>
  </si>
  <si>
    <t xml:space="preserve">ชุดบริการการล้างไต ผ่านทางช่องท้องชุดบริการการล้างไต ผ่านทางช่องท้อง </t>
  </si>
  <si>
    <t xml:space="preserve">1.26.2.3   </t>
  </si>
  <si>
    <t>ชุดบริการการชุดทำแผล (Wound dressing)</t>
  </si>
  <si>
    <t xml:space="preserve">1.26.2.4 </t>
  </si>
  <si>
    <t xml:space="preserve">1.26.2.5   </t>
  </si>
  <si>
    <t>ชุดบริการการทำ Gastric Lavage (ให้แยกค่าแพทย์-ถ้ามี)</t>
  </si>
  <si>
    <t>ชุดบริการการชุดเย็บแผล (Set suture)</t>
  </si>
  <si>
    <t xml:space="preserve">1.26.2.6   </t>
  </si>
  <si>
    <t>ชุดบริการการทำ Foley’s Catheter Retention (ให้แยกค่าแพทย์-ถ้ามี)</t>
  </si>
  <si>
    <t xml:space="preserve">1.26.2.7   </t>
  </si>
  <si>
    <t>ชุดบริการการทำ Bladder Irrigation (ให้แยกค่าแพทย์-ถ้ามี)</t>
  </si>
  <si>
    <t xml:space="preserve">1.26.2.8   </t>
  </si>
  <si>
    <t>ชุดบริการ Surgical packages (ให้แยกค่าแพทย์-ถ้ามี)</t>
  </si>
  <si>
    <t xml:space="preserve">1.26.2.99   </t>
  </si>
  <si>
    <t xml:space="preserve">แยกกลุ่มบริการ ข้อ 1.26.3ให้แยกรายการ ดังนี้   </t>
  </si>
  <si>
    <t xml:space="preserve">1.26.3.1   </t>
  </si>
  <si>
    <t xml:space="preserve">Cardiac Catheterization and Angioplasty </t>
  </si>
  <si>
    <t xml:space="preserve">แยกกลุ่มบริการ ข้อ 1.26.4ให้แยกรายการ ดังนี้   </t>
  </si>
  <si>
    <t xml:space="preserve">แยกกลุ่มบริการ ข้อ 1.26.5 ให้แยกรายการ ดังนี้   </t>
  </si>
  <si>
    <t xml:space="preserve">1.26.4.1    </t>
  </si>
  <si>
    <t>การใช้คลื่นเสียงสลายนิ่ง (ESWL)</t>
  </si>
  <si>
    <t xml:space="preserve">1.26.4.2   </t>
  </si>
  <si>
    <t xml:space="preserve">Transcatheter and Endovascular Procedures </t>
  </si>
  <si>
    <t>1.26.4.99</t>
  </si>
  <si>
    <t xml:space="preserve">1.26.5.1   </t>
  </si>
  <si>
    <t>Radiosurgery</t>
  </si>
  <si>
    <t>Others โปรดระบุแยกรายละเอียดค่าใช้จ่าย</t>
  </si>
  <si>
    <t xml:space="preserve">1.26.5.99 </t>
  </si>
  <si>
    <t xml:space="preserve">1.26.3.99   </t>
  </si>
  <si>
    <t xml:space="preserve"> 1.28.99</t>
  </si>
  <si>
    <t>: การทำ Activity     ของการให้การพยาบาล (มีอธิบายไว้ท้ายค่าบริการพยาบาล 1.14   )</t>
  </si>
  <si>
    <t xml:space="preserve"> กรณีมีการใช้ห้องพักผู้ป่วย 2 ประเภทในวันเดียวกัน  ต้องมีการใช้บริการห้องในราคาที่สูงไม่น้อยกว่า 6 ชม. อาจคิดค่าบริการห้องที่สูงได้ แต่หากน้อยกว่า 6 ชม. ห้ามคิดค่าห้องในราคาที่สูง </t>
  </si>
  <si>
    <t xml:space="preserve">7)            ไม่คิดค่าบริการซ้ำซ้อน เช่น การบริการทางการแพทย์ที่ได้รับบริการมากกว่า 1 ส่วนบริการ      หรือการให้บริการค่าห้อง หรือค่าการพยาบาล 2 ประเภทในวันเดียวกัน หรือการคิดค่าบริการเป็นรายวันแล้ว ไม่ให้คิดค่าบริการปลีกย่อยอีก   ต้องไม่มีการคิดซ้ำซ้อน </t>
  </si>
  <si>
    <t>8)            แยกค่ารักษาพยาบาล  ค่ายาและเวชภัณฑ์  และค่าบริการทางการแพทย์  ตามส่วนบริการ คือผู้ป่วยนอก(OPD - 01)  ผู้ป่วยใน (IPD-02) ผู้ป่วยกลับบ้าน (HM -03) ในห้องผ่าตัด (OR-04)  และ รถพยาบาลฉุกเฉิน(EMB-05)</t>
  </si>
  <si>
    <t>Narcotic Drugs</t>
  </si>
  <si>
    <t>Non-dangerous, Non-specially Controlled Drugs</t>
  </si>
  <si>
    <t>Drugs-Others</t>
  </si>
  <si>
    <t>5. ระบบ TMT อาจจะไม่ครอบคลุมทั้งหมด สมาคมโรงพยาบาลให้ธุรกิจประกันภัยกรณีศึกษาพิจารณาแต่ละกรณี</t>
  </si>
  <si>
    <r>
      <t xml:space="preserve">ชุดบริการเหมาจ่ายที่ต้องใช้เวชภัณฑ์ 1 ให้คิดรวมอยู่ในชุดบริการเหมาจ่ายนั้น </t>
    </r>
    <r>
      <rPr>
        <strike/>
        <sz val="16"/>
        <color rgb="FFFF0000"/>
        <rFont val="Angsana New"/>
        <family val="1"/>
      </rPr>
      <t/>
    </r>
  </si>
  <si>
    <t>Magnetic Resonance Imaging (MRI)</t>
  </si>
  <si>
    <t xml:space="preserve">Magnetic Resonance Imaging (MRI) without contrast </t>
  </si>
  <si>
    <t xml:space="preserve">Magnetic Resonance Imaging (MRI) with contrast </t>
  </si>
  <si>
    <t>for hepatocellular carcinoma (1 or more) Oncology</t>
  </si>
  <si>
    <t>Laparotomy of ovary for staging of fallopain tube malignancy - Oncology</t>
  </si>
  <si>
    <r>
      <t>• ค่าห้องพักให้รวมของใช้ที่จำเป็นสำหรับผู้ป่วยในการพักรักษาตัวในโรงพยาบาลไว้แล้ว        
• ใช้หลักเกณฑ์ 24 + 6 ชั่วโมง คือในวันกลับบ้าน ให้ผ่อนผันอีก 6 ชั่วโมงโดยไม่นับเป็นวันใหม่ 
•</t>
    </r>
    <r>
      <rPr>
        <u/>
        <sz val="16"/>
        <color rgb="FF7030A0"/>
        <rFont val="Angsana New"/>
        <family val="1"/>
      </rPr>
      <t>ในกรณีทีใช้ห้องมากกว่า 1 ชนิด ในวันเดียวกัน รพ. อาจคิดห้องในอัตราที่สูงกว่า ได้แต่ต้องใช้บริการห้องนั้น มากกว่า 6 ชม. และห้ามคิดซ้ำซ้อนกันใน 24 ชม.  ( หมายเหตุ : กรณีมีการใช้ห้องพักผู้ป่วย 2 ประเภทในวันเดียวกัน  ต้องมีการใช้บริการห้องในราคาที่สูงไม่น้อยกว่า 6 ชม. อาจคิดค่าบริการห้องที่สูงได้ แต่หากน้อยกว่า 6 ชม. ห้ามคิดค่าห้องในราคาที่สูง)</t>
    </r>
    <r>
      <rPr>
        <sz val="16"/>
        <color rgb="FF7030A0"/>
        <rFont val="Angsana New"/>
        <family val="1"/>
      </rPr>
      <t xml:space="preserve">
• หากมีชุด Admit หรือของที่ระลึก ให้แสดงรายละเอียดแยกจากค่าห้องในข้อ 2.9.1                                          
• ไม่มีการเรียกเก็บค่าใช้ห้อง Treatment ห้องทำแผล ค่าใช้สถานที่อื่น ๆ อีก 
• การใช้ห้องพักแบบ Intensive Care ให้เป็นไปตามข้อบ่งชี้ทางการแพทย์ จะใช้เป็นเพียง Recovery Room จะคิดค่าบริการในอัตรา Intensive Care ไม่ได้                               - โรงพยาบาล สามารถแยกย่อย ห้องผู้ป่วยในวิกฤติ เฉพาะทางได้ เช่น ICU หรือ CCU เป็น รหัสมาตรฐาน 201031 สำหรับ ICU และ 20132 สำหรับ CCU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</si>
</sst>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D00041E]0.#"/>
    <numFmt numFmtId="166" formatCode="[$-D00041E]0.##"/>
    <numFmt numFmtId="167" formatCode="[$-D00041E]0.00"/>
    <numFmt numFmtId="168" formatCode="[$-D00041E]0.#######"/>
  </numFmts>
  <fonts count="43" x14ac:knownFonts="1">
    <font>
      <sz val="11"/>
      <color theme="1"/>
      <name val="Calibri"/>
      <family val="2"/>
      <scheme val="minor"/>
    </font>
    <font>
      <b/>
      <u/>
      <sz val="16"/>
      <color rgb="FF7030A0"/>
      <name val="Angsana New"/>
      <family val="1"/>
    </font>
    <font>
      <u/>
      <sz val="11"/>
      <color theme="10"/>
      <name val="Calibri"/>
      <family val="2"/>
      <scheme val="minor"/>
    </font>
    <font>
      <b/>
      <u/>
      <sz val="16"/>
      <name val="Angsana New"/>
      <family val="1"/>
    </font>
    <font>
      <b/>
      <u/>
      <sz val="14"/>
      <name val="Angsana New"/>
      <family val="1"/>
    </font>
    <font>
      <sz val="14"/>
      <color theme="1"/>
      <name val="Angsana New"/>
      <family val="1"/>
    </font>
    <font>
      <sz val="14"/>
      <name val="Angsana New"/>
      <family val="1"/>
    </font>
    <font>
      <sz val="14"/>
      <color rgb="FFFF0000"/>
      <name val="Angsana New"/>
      <family val="1"/>
    </font>
    <font>
      <sz val="16"/>
      <color theme="1"/>
      <name val="Angsana New"/>
      <family val="1"/>
    </font>
    <font>
      <sz val="16"/>
      <name val="Angsana New"/>
      <family val="1"/>
    </font>
    <font>
      <b/>
      <sz val="16"/>
      <name val="Angsana New"/>
      <family val="1"/>
    </font>
    <font>
      <b/>
      <sz val="16"/>
      <color theme="1"/>
      <name val="Angsana New"/>
      <family val="1"/>
    </font>
    <font>
      <sz val="16"/>
      <color rgb="FFFF0000"/>
      <name val="Angsana New"/>
      <family val="1"/>
    </font>
    <font>
      <sz val="16"/>
      <color theme="3"/>
      <name val="Angsana New"/>
      <family val="1"/>
    </font>
    <font>
      <strike/>
      <sz val="16"/>
      <color rgb="FFFF0000"/>
      <name val="Angsana New"/>
      <family val="1"/>
    </font>
    <font>
      <u/>
      <sz val="16"/>
      <color theme="10"/>
      <name val="Angsana New"/>
      <family val="1"/>
    </font>
    <font>
      <sz val="16"/>
      <color rgb="FF7030A0"/>
      <name val="Angsana New"/>
      <family val="1"/>
    </font>
    <font>
      <u/>
      <sz val="16"/>
      <color rgb="FF7030A0"/>
      <name val="Angsana New"/>
      <family val="1"/>
    </font>
    <font>
      <b/>
      <u/>
      <sz val="24"/>
      <name val="Angsana New"/>
      <family val="1"/>
    </font>
    <font>
      <sz val="18"/>
      <color theme="1"/>
      <name val="Angsana New"/>
      <family val="1"/>
    </font>
    <font>
      <u/>
      <sz val="18"/>
      <color theme="10"/>
      <name val="Angsana New"/>
      <family val="1"/>
    </font>
    <font>
      <sz val="11"/>
      <color rgb="FFFF0000"/>
      <name val="Calibri"/>
      <family val="2"/>
      <scheme val="minor"/>
    </font>
    <font>
      <strike/>
      <sz val="16"/>
      <color rgb="FF7030A0"/>
      <name val="Angsana New"/>
      <family val="1"/>
    </font>
    <font>
      <u/>
      <sz val="16"/>
      <name val="Angsana New"/>
      <family val="1"/>
    </font>
    <font>
      <sz val="18"/>
      <name val="Angsana New"/>
      <family val="1"/>
    </font>
    <font>
      <u/>
      <sz val="11"/>
      <color theme="1"/>
      <name val="Calibri"/>
      <family val="2"/>
      <scheme val="minor"/>
    </font>
    <font>
      <sz val="16"/>
      <color rgb="FF00B050"/>
      <name val="Angsana New"/>
      <family val="1"/>
    </font>
    <font>
      <sz val="18"/>
      <color rgb="FFFF0000"/>
      <name val="Angsana New"/>
      <family val="1"/>
    </font>
    <font>
      <sz val="16"/>
      <color rgb="FF009900"/>
      <name val="Angsana New"/>
      <family val="1"/>
    </font>
    <font>
      <sz val="11"/>
      <color rgb="FF009900"/>
      <name val="Calibri"/>
      <family val="2"/>
      <scheme val="minor"/>
    </font>
    <font>
      <sz val="11"/>
      <color rgb="FF00B050"/>
      <name val="Calibri"/>
      <family val="2"/>
      <scheme val="minor"/>
    </font>
    <font>
      <sz val="18"/>
      <color rgb="FF00B050"/>
      <name val="Angsana New"/>
      <family val="1"/>
    </font>
    <font>
      <b/>
      <u/>
      <sz val="16"/>
      <color theme="1"/>
      <name val="Angsana New"/>
      <family val="1"/>
    </font>
    <font>
      <u/>
      <sz val="16"/>
      <color theme="1"/>
      <name val="Angsana New"/>
      <family val="1"/>
    </font>
    <font>
      <b/>
      <sz val="16"/>
      <color rgb="FF00B050"/>
      <name val="Angsana New"/>
      <family val="1"/>
    </font>
    <font>
      <strike/>
      <sz val="16"/>
      <name val="Angsana New"/>
      <family val="1"/>
    </font>
    <font>
      <sz val="16"/>
      <color rgb="FFFFC000"/>
      <name val="Angsana New"/>
      <family val="1"/>
    </font>
    <font>
      <strike/>
      <sz val="16"/>
      <color rgb="FFFFC000"/>
      <name val="Angsana New"/>
      <family val="1"/>
    </font>
    <font>
      <sz val="16"/>
      <color theme="3" tint="-0.249977111117893"/>
      <name val="Angsana New"/>
      <family val="1"/>
    </font>
    <font>
      <sz val="16"/>
      <color theme="3" tint="0.39997558519241921"/>
      <name val="Angsana New"/>
      <family val="1"/>
    </font>
    <font>
      <sz val="11"/>
      <color rgb="FF7030A0"/>
      <name val="Calibri"/>
      <family val="2"/>
      <scheme val="minor"/>
    </font>
    <font>
      <b/>
      <sz val="16"/>
      <color rgb="FF7030A0"/>
      <name val="Angsana New"/>
      <family val="1"/>
    </font>
    <font>
      <sz val="1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2" fillId="0" borderId="0" applyNumberFormat="0" applyFill="0" applyBorder="0" applyAlignment="0" applyProtection="0"/>
  </cellStyleXfs>
  <cellXfs count="371">
    <xf numFmtId="0" fontId="0" fillId="0" borderId="0" xfId="0"/>
    <xf numFmtId="0" fontId="4" fillId="0" borderId="0" xfId="0" applyFont="1" applyAlignment="1">
      <alignment vertical="center" wrapText="1"/>
    </xf>
    <xf numFmtId="0" fontId="5" fillId="0" borderId="0" xfId="0" applyFont="1"/>
    <xf numFmtId="0" fontId="4"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xf>
    <xf numFmtId="0" fontId="7" fillId="0" borderId="0" xfId="0" applyFont="1"/>
    <xf numFmtId="0" fontId="8" fillId="0" borderId="0" xfId="0" applyFont="1"/>
    <xf numFmtId="0" fontId="11" fillId="0" borderId="0" xfId="0" applyFont="1"/>
    <xf numFmtId="0" fontId="12" fillId="0" borderId="0" xfId="0" applyFont="1"/>
    <xf numFmtId="0" fontId="13" fillId="0" borderId="0" xfId="0" applyFont="1"/>
    <xf numFmtId="0" fontId="8" fillId="0" borderId="1" xfId="0" applyFont="1" applyBorder="1" applyAlignment="1">
      <alignment horizontal="center"/>
    </xf>
    <xf numFmtId="164" fontId="15" fillId="0" borderId="1" xfId="1" applyNumberFormat="1" applyFont="1" applyBorder="1" applyAlignment="1">
      <alignment horizontal="center"/>
    </xf>
    <xf numFmtId="0" fontId="8" fillId="0" borderId="1" xfId="0" applyFont="1" applyBorder="1"/>
    <xf numFmtId="2" fontId="15" fillId="0" borderId="1" xfId="1" applyNumberFormat="1" applyFont="1" applyBorder="1" applyAlignment="1">
      <alignment horizontal="center"/>
    </xf>
    <xf numFmtId="0" fontId="15" fillId="0" borderId="0" xfId="1" applyFont="1" applyAlignment="1">
      <alignment horizontal="center"/>
    </xf>
    <xf numFmtId="0" fontId="15" fillId="0" borderId="0" xfId="1" applyFont="1"/>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0" xfId="0" applyFont="1" applyAlignment="1">
      <alignment vertical="center"/>
    </xf>
    <xf numFmtId="164" fontId="8" fillId="0" borderId="1" xfId="0" applyNumberFormat="1" applyFont="1" applyBorder="1" applyAlignment="1">
      <alignment horizontal="center"/>
    </xf>
    <xf numFmtId="0" fontId="14" fillId="0" borderId="0" xfId="0" applyFont="1"/>
    <xf numFmtId="166" fontId="8" fillId="0" borderId="1" xfId="0" applyNumberFormat="1" applyFont="1" applyBorder="1" applyAlignment="1">
      <alignment horizontal="center"/>
    </xf>
    <xf numFmtId="167" fontId="8" fillId="0" borderId="1" xfId="0" applyNumberFormat="1" applyFont="1" applyBorder="1" applyAlignment="1">
      <alignment horizontal="center"/>
    </xf>
    <xf numFmtId="165" fontId="8" fillId="0" borderId="1" xfId="0" applyNumberFormat="1" applyFont="1" applyBorder="1" applyAlignment="1">
      <alignment horizontal="center" vertical="center"/>
    </xf>
    <xf numFmtId="0" fontId="8" fillId="0" borderId="0" xfId="0" applyFont="1" applyAlignment="1"/>
    <xf numFmtId="0" fontId="17" fillId="0" borderId="0" xfId="0" applyFont="1"/>
    <xf numFmtId="0" fontId="16" fillId="0" borderId="0" xfId="0" applyFont="1"/>
    <xf numFmtId="165" fontId="8" fillId="0" borderId="1" xfId="0" applyNumberFormat="1" applyFont="1" applyBorder="1" applyAlignment="1">
      <alignment horizontal="center" vertical="center" wrapText="1"/>
    </xf>
    <xf numFmtId="0" fontId="20" fillId="0" borderId="0" xfId="1" applyFont="1"/>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0" xfId="0" applyFont="1" applyAlignment="1">
      <alignment vertical="center"/>
    </xf>
    <xf numFmtId="165" fontId="19" fillId="0" borderId="1" xfId="0" applyNumberFormat="1" applyFont="1" applyBorder="1" applyAlignment="1">
      <alignment horizontal="center" vertical="center"/>
    </xf>
    <xf numFmtId="0" fontId="8" fillId="0" borderId="0" xfId="0" applyFont="1" applyAlignment="1">
      <alignment horizontal="center"/>
    </xf>
    <xf numFmtId="166" fontId="8" fillId="0" borderId="1" xfId="0" applyNumberFormat="1" applyFont="1" applyBorder="1" applyAlignment="1">
      <alignment horizontal="center" vertical="center"/>
    </xf>
    <xf numFmtId="0" fontId="16" fillId="0" borderId="0" xfId="0" applyFont="1" applyAlignment="1">
      <alignment horizontal="center"/>
    </xf>
    <xf numFmtId="0" fontId="8" fillId="0" borderId="1" xfId="0" applyFont="1" applyBorder="1" applyAlignment="1">
      <alignment horizontal="center" wrapText="1"/>
    </xf>
    <xf numFmtId="2" fontId="8" fillId="0" borderId="1" xfId="0" applyNumberFormat="1"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left" vertical="center"/>
    </xf>
    <xf numFmtId="166" fontId="8" fillId="0" borderId="0" xfId="0" applyNumberFormat="1" applyFont="1" applyBorder="1" applyAlignment="1">
      <alignment horizontal="center" vertical="center"/>
    </xf>
    <xf numFmtId="0" fontId="8" fillId="0" borderId="0" xfId="0" applyFont="1" applyBorder="1" applyAlignment="1">
      <alignment horizontal="left" vertical="center" wrapText="1"/>
    </xf>
    <xf numFmtId="0" fontId="8" fillId="0" borderId="0" xfId="0" applyFont="1" applyBorder="1" applyAlignment="1">
      <alignment horizontal="center"/>
    </xf>
    <xf numFmtId="0" fontId="8" fillId="0" borderId="0" xfId="0" applyFont="1" applyBorder="1" applyAlignment="1">
      <alignment horizontal="center" vertical="center"/>
    </xf>
    <xf numFmtId="165" fontId="8" fillId="0" borderId="1" xfId="0" applyNumberFormat="1" applyFont="1" applyBorder="1" applyAlignment="1">
      <alignment horizontal="center"/>
    </xf>
    <xf numFmtId="2" fontId="8" fillId="0" borderId="1" xfId="0" applyNumberFormat="1" applyFont="1" applyBorder="1" applyAlignment="1">
      <alignment horizontal="center"/>
    </xf>
    <xf numFmtId="0" fontId="8" fillId="0" borderId="1" xfId="0" applyFont="1" applyBorder="1" applyAlignment="1">
      <alignment horizontal="left"/>
    </xf>
    <xf numFmtId="0" fontId="9" fillId="0" borderId="1" xfId="0" applyFont="1" applyBorder="1" applyAlignment="1">
      <alignment horizontal="left" vertical="center"/>
    </xf>
    <xf numFmtId="0" fontId="8" fillId="0" borderId="1" xfId="0" applyFont="1" applyBorder="1" applyAlignment="1">
      <alignment vertical="center" wrapText="1"/>
    </xf>
    <xf numFmtId="0" fontId="9" fillId="0" borderId="1" xfId="0" applyFont="1" applyBorder="1" applyAlignment="1">
      <alignment horizontal="justify" vertical="center"/>
    </xf>
    <xf numFmtId="0" fontId="8" fillId="0" borderId="1" xfId="0" applyFont="1" applyBorder="1" applyAlignment="1">
      <alignment horizontal="left" vertical="center" wrapText="1"/>
    </xf>
    <xf numFmtId="0" fontId="1" fillId="0" borderId="0" xfId="0" applyFont="1"/>
    <xf numFmtId="0" fontId="8" fillId="0" borderId="0" xfId="0" applyFont="1" applyAlignment="1">
      <alignment horizontal="center" vertical="center"/>
    </xf>
    <xf numFmtId="164" fontId="8" fillId="0" borderId="1" xfId="0" applyNumberFormat="1" applyFont="1" applyBorder="1" applyAlignment="1">
      <alignment horizontal="center" vertical="center"/>
    </xf>
    <xf numFmtId="0" fontId="9" fillId="0" borderId="0" xfId="0" applyFont="1" applyAlignment="1">
      <alignment horizontal="left" vertical="center"/>
    </xf>
    <xf numFmtId="0" fontId="8" fillId="0" borderId="0" xfId="0" applyFont="1" applyAlignment="1">
      <alignment vertical="center" wrapText="1"/>
    </xf>
    <xf numFmtId="0" fontId="16" fillId="0" borderId="0" xfId="0" applyFont="1" applyAlignment="1">
      <alignment horizontal="left" vertical="center"/>
    </xf>
    <xf numFmtId="0" fontId="13" fillId="0" borderId="0" xfId="0" applyFont="1" applyAlignment="1">
      <alignment vertical="center"/>
    </xf>
    <xf numFmtId="166" fontId="8" fillId="0" borderId="7" xfId="0" applyNumberFormat="1" applyFont="1" applyBorder="1" applyAlignment="1">
      <alignment horizontal="center" vertical="center"/>
    </xf>
    <xf numFmtId="0" fontId="8" fillId="0" borderId="0" xfId="0" applyFont="1" applyAlignment="1">
      <alignment wrapText="1"/>
    </xf>
    <xf numFmtId="166" fontId="8" fillId="0" borderId="0" xfId="0" applyNumberFormat="1" applyFont="1" applyBorder="1" applyAlignment="1">
      <alignment horizontal="center"/>
    </xf>
    <xf numFmtId="0" fontId="19" fillId="0" borderId="0" xfId="0" applyFont="1" applyAlignment="1">
      <alignment horizontal="center" vertical="center"/>
    </xf>
    <xf numFmtId="166" fontId="19" fillId="0" borderId="1" xfId="0" applyNumberFormat="1" applyFont="1" applyBorder="1" applyAlignment="1">
      <alignment horizontal="center" vertical="center"/>
    </xf>
    <xf numFmtId="166" fontId="19" fillId="0" borderId="0" xfId="0" applyNumberFormat="1" applyFont="1" applyBorder="1" applyAlignment="1">
      <alignment horizontal="center" vertical="center"/>
    </xf>
    <xf numFmtId="0" fontId="19" fillId="0" borderId="0" xfId="0" applyFont="1" applyBorder="1" applyAlignment="1">
      <alignment horizontal="center" vertical="center"/>
    </xf>
    <xf numFmtId="168" fontId="8" fillId="0" borderId="1" xfId="0" applyNumberFormat="1"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vertical="center" wrapText="1"/>
    </xf>
    <xf numFmtId="0" fontId="9" fillId="0" borderId="1" xfId="0" applyFont="1" applyBorder="1"/>
    <xf numFmtId="0" fontId="9" fillId="0" borderId="0" xfId="0" applyFont="1"/>
    <xf numFmtId="0" fontId="9" fillId="0" borderId="1" xfId="0" applyFont="1" applyBorder="1" applyAlignment="1">
      <alignment horizontal="center"/>
    </xf>
    <xf numFmtId="0" fontId="23" fillId="0" borderId="1" xfId="1"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166" fontId="9" fillId="0" borderId="1"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vertical="center"/>
    </xf>
    <xf numFmtId="0" fontId="9" fillId="0" borderId="1" xfId="0" applyFont="1" applyBorder="1" applyAlignment="1">
      <alignment vertical="center" wrapText="1"/>
    </xf>
    <xf numFmtId="165" fontId="9" fillId="0" borderId="1" xfId="0" applyNumberFormat="1" applyFont="1" applyBorder="1" applyAlignment="1">
      <alignment horizontal="center" vertical="center"/>
    </xf>
    <xf numFmtId="166" fontId="9" fillId="0" borderId="0" xfId="0" applyNumberFormat="1" applyFont="1" applyBorder="1" applyAlignment="1">
      <alignment horizontal="center" vertical="center"/>
    </xf>
    <xf numFmtId="0" fontId="9" fillId="0" borderId="0" xfId="0" applyFont="1" applyBorder="1" applyAlignment="1">
      <alignment horizontal="left" vertical="center" wrapText="1"/>
    </xf>
    <xf numFmtId="0" fontId="9" fillId="0" borderId="0" xfId="0" applyFont="1" applyBorder="1" applyAlignment="1">
      <alignment horizontal="center" vertical="center"/>
    </xf>
    <xf numFmtId="0" fontId="24" fillId="0" borderId="1" xfId="0" applyFont="1" applyBorder="1" applyAlignment="1">
      <alignment vertical="center"/>
    </xf>
    <xf numFmtId="0" fontId="16" fillId="0" borderId="0" xfId="0" applyFont="1" applyAlignment="1">
      <alignment horizontal="left" vertical="center"/>
    </xf>
    <xf numFmtId="165" fontId="8" fillId="0" borderId="0" xfId="0" applyNumberFormat="1" applyFont="1" applyBorder="1" applyAlignment="1">
      <alignment horizontal="center" vertical="center"/>
    </xf>
    <xf numFmtId="0" fontId="8" fillId="0" borderId="0" xfId="0" applyFont="1" applyBorder="1" applyAlignment="1">
      <alignment vertical="center"/>
    </xf>
    <xf numFmtId="0" fontId="8" fillId="0" borderId="6" xfId="0" applyFont="1" applyBorder="1" applyAlignment="1">
      <alignment horizontal="center" vertical="center"/>
    </xf>
    <xf numFmtId="0" fontId="8" fillId="0" borderId="6" xfId="0" applyFont="1" applyBorder="1" applyAlignment="1">
      <alignment vertical="center"/>
    </xf>
    <xf numFmtId="0" fontId="8" fillId="0" borderId="1" xfId="0" applyFont="1" applyBorder="1" applyAlignment="1">
      <alignment vertical="center" wrapText="1"/>
    </xf>
    <xf numFmtId="0" fontId="16" fillId="0" borderId="0" xfId="0" applyFont="1" applyAlignment="1">
      <alignment horizontal="left" vertical="center"/>
    </xf>
    <xf numFmtId="0" fontId="36" fillId="0" borderId="0" xfId="0" applyFont="1"/>
    <xf numFmtId="0" fontId="13" fillId="0" borderId="0" xfId="0" applyFont="1" applyFill="1" applyAlignment="1">
      <alignment horizontal="center"/>
    </xf>
    <xf numFmtId="0" fontId="13" fillId="0" borderId="0" xfId="0" applyFont="1" applyFill="1" applyAlignment="1">
      <alignment wrapText="1"/>
    </xf>
    <xf numFmtId="0" fontId="13" fillId="0" borderId="0" xfId="0" applyFont="1" applyFill="1" applyAlignment="1"/>
    <xf numFmtId="0" fontId="15" fillId="0" borderId="0" xfId="1" applyFont="1" applyFill="1"/>
    <xf numFmtId="0" fontId="9" fillId="0" borderId="1" xfId="0" applyFont="1" applyFill="1" applyBorder="1" applyAlignment="1">
      <alignment horizontal="center" wrapText="1"/>
    </xf>
    <xf numFmtId="0" fontId="9" fillId="0" borderId="1" xfId="0" applyFont="1" applyFill="1" applyBorder="1" applyAlignment="1">
      <alignment horizontal="center"/>
    </xf>
    <xf numFmtId="0" fontId="9" fillId="0" borderId="1" xfId="0" applyFont="1" applyFill="1" applyBorder="1" applyAlignment="1"/>
    <xf numFmtId="0" fontId="9" fillId="0" borderId="0" xfId="0" applyFont="1" applyFill="1" applyAlignment="1">
      <alignment horizontal="center"/>
    </xf>
    <xf numFmtId="0" fontId="9" fillId="0" borderId="0" xfId="0" applyFont="1" applyFill="1" applyAlignment="1">
      <alignment wrapText="1"/>
    </xf>
    <xf numFmtId="0" fontId="9" fillId="0" borderId="0" xfId="0" applyFont="1" applyFill="1" applyAlignment="1"/>
    <xf numFmtId="0" fontId="9" fillId="0" borderId="1" xfId="0" applyFont="1" applyFill="1" applyBorder="1" applyAlignment="1">
      <alignment horizontal="center" vertical="center"/>
    </xf>
    <xf numFmtId="0" fontId="13" fillId="0" borderId="0" xfId="0" applyFont="1" applyFill="1" applyAlignment="1">
      <alignment vertical="center"/>
    </xf>
    <xf numFmtId="166" fontId="9" fillId="0" borderId="1" xfId="0" applyNumberFormat="1"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justify" vertical="center"/>
    </xf>
    <xf numFmtId="0" fontId="9" fillId="0" borderId="1" xfId="0" applyFont="1" applyFill="1" applyBorder="1" applyAlignment="1">
      <alignment horizontal="center" vertical="center" wrapText="1"/>
    </xf>
    <xf numFmtId="0" fontId="1" fillId="0" borderId="0" xfId="0" applyFont="1" applyFill="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38" fillId="0" borderId="1" xfId="0" applyFont="1" applyBorder="1" applyAlignment="1">
      <alignment horizontal="center"/>
    </xf>
    <xf numFmtId="0" fontId="38" fillId="0" borderId="1" xfId="0" applyFont="1" applyBorder="1"/>
    <xf numFmtId="0" fontId="39" fillId="0" borderId="1" xfId="0" applyFont="1" applyBorder="1"/>
    <xf numFmtId="0" fontId="8" fillId="0" borderId="1" xfId="0" applyFont="1" applyFill="1" applyBorder="1" applyAlignment="1">
      <alignment horizontal="center"/>
    </xf>
    <xf numFmtId="0" fontId="12" fillId="0" borderId="0" xfId="0" applyFont="1" applyAlignment="1">
      <alignment horizontal="left"/>
    </xf>
    <xf numFmtId="0" fontId="16" fillId="0" borderId="0" xfId="0" applyFont="1" applyAlignment="1">
      <alignment horizontal="left"/>
    </xf>
    <xf numFmtId="0" fontId="16" fillId="0" borderId="0" xfId="0" applyFont="1" applyAlignment="1">
      <alignment horizontal="left" vertical="center" wrapText="1"/>
    </xf>
    <xf numFmtId="0" fontId="12" fillId="0" borderId="0" xfId="0" applyFont="1" applyAlignment="1">
      <alignment horizontal="center"/>
    </xf>
    <xf numFmtId="0" fontId="26" fillId="0" borderId="0" xfId="0" applyFont="1" applyFill="1" applyAlignment="1">
      <alignment vertical="center"/>
    </xf>
    <xf numFmtId="0" fontId="12" fillId="0" borderId="11" xfId="0" applyFont="1" applyFill="1" applyBorder="1" applyAlignment="1"/>
    <xf numFmtId="0" fontId="12" fillId="0" borderId="6" xfId="0" applyFont="1" applyFill="1" applyBorder="1" applyAlignment="1"/>
    <xf numFmtId="0" fontId="12" fillId="0" borderId="11" xfId="0" applyFont="1" applyFill="1" applyBorder="1" applyAlignment="1">
      <alignment horizontal="center"/>
    </xf>
    <xf numFmtId="0" fontId="12" fillId="0" borderId="6" xfId="0" applyFont="1" applyFill="1" applyBorder="1" applyAlignment="1">
      <alignment horizontal="left" vertical="top" wrapText="1"/>
    </xf>
    <xf numFmtId="0" fontId="12" fillId="0" borderId="0" xfId="0" applyFont="1" applyFill="1" applyBorder="1" applyAlignment="1">
      <alignment horizontal="center"/>
    </xf>
    <xf numFmtId="0" fontId="9" fillId="0" borderId="1" xfId="0" applyFont="1" applyBorder="1" applyAlignment="1">
      <alignment horizontal="center" vertical="center"/>
    </xf>
    <xf numFmtId="0" fontId="12" fillId="0" borderId="1" xfId="0" applyFont="1" applyBorder="1" applyAlignment="1">
      <alignment horizontal="center"/>
    </xf>
    <xf numFmtId="0" fontId="16" fillId="0" borderId="0" xfId="0" applyFont="1" applyAlignment="1">
      <alignment horizontal="left"/>
    </xf>
    <xf numFmtId="0" fontId="12" fillId="0" borderId="0" xfId="0" applyFont="1" applyAlignment="1">
      <alignment horizontal="left" vertical="center"/>
    </xf>
    <xf numFmtId="0" fontId="16" fillId="0" borderId="0" xfId="0" applyFont="1" applyAlignment="1">
      <alignment vertical="center" wrapText="1"/>
    </xf>
    <xf numFmtId="0" fontId="16" fillId="0" borderId="0" xfId="0" applyFont="1" applyAlignment="1">
      <alignment horizontal="center" vertical="center"/>
    </xf>
    <xf numFmtId="0" fontId="12" fillId="0" borderId="1" xfId="0" applyFont="1" applyBorder="1" applyAlignment="1">
      <alignment horizontal="center"/>
    </xf>
    <xf numFmtId="0" fontId="16" fillId="0" borderId="1" xfId="0" applyFont="1" applyBorder="1" applyAlignment="1">
      <alignment horizontal="center"/>
    </xf>
    <xf numFmtId="0" fontId="16" fillId="0" borderId="1" xfId="0" applyFont="1" applyBorder="1" applyAlignment="1">
      <alignment horizontal="center"/>
    </xf>
    <xf numFmtId="0" fontId="16" fillId="0" borderId="1" xfId="0" applyFont="1" applyBorder="1" applyAlignment="1">
      <alignment horizontal="center" vertical="center"/>
    </xf>
    <xf numFmtId="2" fontId="9"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16" fillId="0" borderId="0" xfId="0" applyFont="1" applyBorder="1" applyAlignment="1">
      <alignment horizontal="left" vertical="top" wrapText="1"/>
    </xf>
    <xf numFmtId="0" fontId="16" fillId="0" borderId="0" xfId="0" applyFont="1" applyBorder="1" applyAlignment="1">
      <alignment horizontal="center"/>
    </xf>
    <xf numFmtId="0" fontId="16" fillId="0" borderId="0" xfId="0" applyFont="1" applyAlignment="1">
      <alignment vertical="center"/>
    </xf>
    <xf numFmtId="0" fontId="16" fillId="0" borderId="1" xfId="0" applyFont="1" applyFill="1" applyBorder="1" applyAlignment="1">
      <alignment horizontal="center"/>
    </xf>
    <xf numFmtId="0" fontId="8" fillId="0" borderId="0" xfId="0" applyFont="1" applyAlignment="1">
      <alignment horizontal="center" vertical="center"/>
    </xf>
    <xf numFmtId="0" fontId="12" fillId="0" borderId="1" xfId="0" applyFont="1" applyBorder="1" applyAlignment="1">
      <alignment vertical="center"/>
    </xf>
    <xf numFmtId="0" fontId="41" fillId="0" borderId="1" xfId="0" applyFont="1" applyBorder="1" applyAlignment="1">
      <alignment horizontal="center"/>
    </xf>
    <xf numFmtId="0" fontId="41" fillId="0" borderId="1" xfId="0" applyFont="1" applyFill="1" applyBorder="1" applyAlignment="1">
      <alignment horizont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6" fillId="0" borderId="0" xfId="0" applyFont="1" applyAlignment="1">
      <alignment horizontal="left" vertical="center"/>
    </xf>
    <xf numFmtId="0" fontId="16" fillId="0" borderId="10" xfId="0" applyFont="1" applyBorder="1" applyAlignment="1">
      <alignment horizontal="left"/>
    </xf>
    <xf numFmtId="0" fontId="41" fillId="0" borderId="1" xfId="0" applyFont="1" applyBorder="1" applyAlignment="1">
      <alignment horizontal="center"/>
    </xf>
    <xf numFmtId="0" fontId="16" fillId="0" borderId="0" xfId="0" applyFont="1" applyAlignment="1">
      <alignment horizontal="left"/>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16" fillId="0" borderId="1" xfId="0" applyFont="1" applyBorder="1" applyAlignment="1">
      <alignment horizontal="center" vertical="center"/>
    </xf>
    <xf numFmtId="0" fontId="17" fillId="0" borderId="0" xfId="0" applyFont="1" applyAlignment="1">
      <alignment horizontal="left" vertical="center"/>
    </xf>
    <xf numFmtId="0" fontId="16" fillId="0" borderId="1" xfId="0" applyFont="1" applyBorder="1" applyAlignment="1">
      <alignment vertical="center" wrapText="1"/>
    </xf>
    <xf numFmtId="166" fontId="9" fillId="0" borderId="1" xfId="0" applyNumberFormat="1" applyFont="1" applyBorder="1" applyAlignment="1">
      <alignment horizontal="center"/>
    </xf>
    <xf numFmtId="167" fontId="9" fillId="0" borderId="1" xfId="0" applyNumberFormat="1" applyFont="1" applyBorder="1" applyAlignment="1">
      <alignment horizontal="center"/>
    </xf>
    <xf numFmtId="0" fontId="9" fillId="0" borderId="1" xfId="0" applyFont="1" applyBorder="1" applyAlignment="1">
      <alignment horizontal="center" wrapText="1"/>
    </xf>
    <xf numFmtId="2" fontId="9" fillId="0" borderId="1" xfId="0" applyNumberFormat="1" applyFont="1" applyBorder="1" applyAlignment="1">
      <alignment horizontal="center"/>
    </xf>
    <xf numFmtId="0" fontId="9" fillId="0" borderId="0" xfId="0" applyFont="1" applyAlignment="1">
      <alignment horizontal="center"/>
    </xf>
    <xf numFmtId="0" fontId="9" fillId="0" borderId="1" xfId="0" applyFont="1" applyBorder="1" applyAlignment="1">
      <alignment horizontal="left"/>
    </xf>
    <xf numFmtId="0" fontId="41" fillId="0" borderId="0" xfId="0" applyFont="1" applyBorder="1" applyAlignment="1">
      <alignment horizontal="center"/>
    </xf>
    <xf numFmtId="0" fontId="41" fillId="0" borderId="1" xfId="0" applyFont="1" applyBorder="1" applyAlignment="1">
      <alignment horizontal="center" vertical="center"/>
    </xf>
    <xf numFmtId="0" fontId="16" fillId="0" borderId="1" xfId="0" applyFont="1" applyBorder="1" applyAlignment="1">
      <alignment vertical="center"/>
    </xf>
    <xf numFmtId="0" fontId="16" fillId="0" borderId="1" xfId="0" applyFont="1" applyBorder="1" applyAlignment="1">
      <alignment vertical="center" wrapText="1" shrinkToFit="1"/>
    </xf>
    <xf numFmtId="0" fontId="16" fillId="0" borderId="1" xfId="0" applyFont="1" applyBorder="1" applyAlignment="1">
      <alignment vertical="center" shrinkToFit="1"/>
    </xf>
    <xf numFmtId="0" fontId="16" fillId="0" borderId="1" xfId="0" applyFont="1" applyBorder="1" applyAlignment="1">
      <alignment vertical="top" wrapText="1"/>
    </xf>
    <xf numFmtId="0" fontId="16" fillId="0" borderId="1" xfId="0" applyFont="1" applyBorder="1" applyAlignment="1">
      <alignment vertical="top" wrapText="1" shrinkToFit="1"/>
    </xf>
    <xf numFmtId="0" fontId="9" fillId="0" borderId="7" xfId="0" applyFont="1" applyBorder="1" applyAlignment="1">
      <alignment horizontal="center" vertical="center"/>
    </xf>
    <xf numFmtId="0" fontId="9" fillId="0" borderId="7" xfId="0" applyFont="1" applyBorder="1" applyAlignment="1">
      <alignment vertical="center" wrapText="1"/>
    </xf>
    <xf numFmtId="0" fontId="9" fillId="0" borderId="0" xfId="0" applyFont="1" applyBorder="1" applyAlignment="1">
      <alignment horizontal="center"/>
    </xf>
    <xf numFmtId="2" fontId="9" fillId="0" borderId="1" xfId="0" applyNumberFormat="1" applyFont="1" applyFill="1" applyBorder="1" applyAlignment="1">
      <alignment horizontal="center"/>
    </xf>
    <xf numFmtId="0" fontId="9" fillId="0" borderId="1" xfId="0" applyFont="1" applyFill="1" applyBorder="1" applyAlignment="1">
      <alignment wrapText="1"/>
    </xf>
    <xf numFmtId="0" fontId="9" fillId="0" borderId="1" xfId="0" applyFont="1" applyFill="1" applyBorder="1" applyAlignment="1">
      <alignment vertical="center" wrapText="1"/>
    </xf>
    <xf numFmtId="0" fontId="9" fillId="0" borderId="0" xfId="0" applyFont="1" applyAlignment="1">
      <alignment wrapText="1"/>
    </xf>
    <xf numFmtId="0" fontId="9" fillId="0" borderId="0" xfId="0" applyFont="1" applyAlignment="1"/>
    <xf numFmtId="2"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24" fillId="0" borderId="1" xfId="0" applyFont="1" applyBorder="1" applyAlignment="1">
      <alignment horizontal="center" vertical="center" wrapText="1"/>
    </xf>
    <xf numFmtId="0" fontId="10" fillId="0" borderId="1" xfId="0" applyFont="1" applyBorder="1" applyAlignment="1">
      <alignment horizontal="center"/>
    </xf>
    <xf numFmtId="0" fontId="42" fillId="0" borderId="1" xfId="0" applyFont="1" applyBorder="1" applyAlignment="1">
      <alignment vertical="center"/>
    </xf>
    <xf numFmtId="0" fontId="16" fillId="0" borderId="0" xfId="0" applyFont="1" applyFill="1" applyAlignment="1"/>
    <xf numFmtId="0" fontId="16" fillId="0" borderId="11" xfId="0" applyFont="1" applyFill="1" applyBorder="1" applyAlignment="1">
      <alignment horizontal="center"/>
    </xf>
    <xf numFmtId="0" fontId="18" fillId="0" borderId="0" xfId="0" applyFont="1" applyAlignment="1">
      <alignment horizontal="center" vertical="center" wrapText="1"/>
    </xf>
    <xf numFmtId="0" fontId="9" fillId="0" borderId="0" xfId="0" applyFont="1" applyAlignment="1">
      <alignment horizontal="left" vertical="center" wrapText="1"/>
    </xf>
    <xf numFmtId="0" fontId="32" fillId="0" borderId="0" xfId="0" applyFont="1" applyAlignment="1">
      <alignment horizontal="left" vertical="center" wrapText="1"/>
    </xf>
    <xf numFmtId="0" fontId="8" fillId="0" borderId="0" xfId="0" applyFont="1" applyAlignment="1">
      <alignment horizontal="left" wrapText="1"/>
    </xf>
    <xf numFmtId="0" fontId="0" fillId="0" borderId="0" xfId="0" applyAlignment="1">
      <alignment horizontal="center" vertical="center" wrapText="1"/>
    </xf>
    <xf numFmtId="0" fontId="0" fillId="0" borderId="0" xfId="0" applyAlignment="1">
      <alignment horizontal="left" vertical="center" wrapText="1"/>
    </xf>
    <xf numFmtId="0" fontId="32" fillId="0" borderId="0" xfId="0" applyFont="1" applyAlignment="1">
      <alignment horizontal="left" vertical="center"/>
    </xf>
    <xf numFmtId="0" fontId="9" fillId="0" borderId="2" xfId="0" applyFont="1" applyBorder="1" applyAlignment="1">
      <alignment horizontal="center"/>
    </xf>
    <xf numFmtId="0" fontId="9" fillId="0" borderId="4" xfId="0" applyFont="1" applyBorder="1" applyAlignment="1">
      <alignment horizont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8" fillId="0" borderId="1" xfId="0" applyFont="1" applyBorder="1" applyAlignment="1">
      <alignment horizont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horizontal="left" vertical="top" wrapText="1"/>
    </xf>
    <xf numFmtId="0" fontId="8" fillId="0" borderId="0" xfId="0" applyFont="1" applyAlignment="1">
      <alignment horizontal="left" vertical="center" wrapText="1"/>
    </xf>
    <xf numFmtId="0" fontId="9" fillId="0" borderId="0" xfId="0" applyFont="1" applyAlignment="1">
      <alignment horizontal="left" wrapText="1"/>
    </xf>
    <xf numFmtId="0" fontId="8" fillId="0" borderId="0" xfId="0" applyFont="1" applyAlignment="1"/>
    <xf numFmtId="0" fontId="0" fillId="0" borderId="0" xfId="0" applyAlignment="1"/>
    <xf numFmtId="0" fontId="17" fillId="0" borderId="0" xfId="1" applyFont="1" applyAlignment="1">
      <alignment horizontal="left" vertical="center"/>
    </xf>
    <xf numFmtId="0" fontId="8" fillId="0" borderId="1" xfId="0" applyFont="1" applyBorder="1" applyAlignment="1">
      <alignment horizontal="left" wrapText="1"/>
    </xf>
    <xf numFmtId="0" fontId="8" fillId="0" borderId="1" xfId="0" applyFont="1" applyBorder="1" applyAlignment="1">
      <alignment wrapText="1"/>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26" fillId="0" borderId="10" xfId="0" applyFont="1" applyBorder="1" applyAlignment="1">
      <alignment horizontal="center"/>
    </xf>
    <xf numFmtId="0" fontId="30" fillId="0" borderId="10" xfId="0" applyFont="1" applyBorder="1" applyAlignment="1">
      <alignment horizontal="center"/>
    </xf>
    <xf numFmtId="0" fontId="16" fillId="0" borderId="0" xfId="0" applyFont="1" applyAlignment="1">
      <alignment horizontal="left" vertical="center"/>
    </xf>
    <xf numFmtId="0" fontId="16" fillId="0" borderId="1" xfId="0" applyFont="1" applyBorder="1" applyAlignment="1">
      <alignment horizontal="left"/>
    </xf>
    <xf numFmtId="0" fontId="41" fillId="0" borderId="1" xfId="0" applyFont="1" applyBorder="1" applyAlignment="1">
      <alignment horizontal="center"/>
    </xf>
    <xf numFmtId="0" fontId="16" fillId="0" borderId="1" xfId="0" applyFont="1" applyBorder="1" applyAlignment="1">
      <alignment horizontal="left" vertical="top" wrapText="1"/>
    </xf>
    <xf numFmtId="0" fontId="16" fillId="0" borderId="2" xfId="0" applyFont="1" applyBorder="1" applyAlignment="1">
      <alignment horizontal="left" vertical="top" wrapText="1"/>
    </xf>
    <xf numFmtId="0" fontId="16" fillId="0" borderId="3" xfId="0" applyFont="1" applyBorder="1" applyAlignment="1">
      <alignment horizontal="left" vertical="top" wrapText="1"/>
    </xf>
    <xf numFmtId="0" fontId="16" fillId="0" borderId="4" xfId="0" applyFont="1" applyBorder="1" applyAlignment="1">
      <alignment horizontal="left" vertical="top" wrapText="1"/>
    </xf>
    <xf numFmtId="0" fontId="16" fillId="0" borderId="11" xfId="0" applyFont="1" applyFill="1" applyBorder="1" applyAlignment="1">
      <alignment horizontal="left"/>
    </xf>
    <xf numFmtId="0" fontId="16" fillId="0" borderId="6" xfId="0" applyFont="1" applyFill="1" applyBorder="1" applyAlignment="1">
      <alignment horizontal="left"/>
    </xf>
    <xf numFmtId="0" fontId="16" fillId="0" borderId="12" xfId="0" applyFont="1" applyFill="1" applyBorder="1" applyAlignment="1">
      <alignment horizontal="left"/>
    </xf>
    <xf numFmtId="0" fontId="16" fillId="0" borderId="5" xfId="0" applyFont="1" applyBorder="1" applyAlignment="1">
      <alignment horizontal="left"/>
    </xf>
    <xf numFmtId="0" fontId="16" fillId="0" borderId="10" xfId="0" applyFont="1" applyBorder="1" applyAlignment="1">
      <alignment horizontal="left"/>
    </xf>
    <xf numFmtId="0" fontId="16" fillId="0" borderId="8" xfId="0" applyFont="1" applyBorder="1" applyAlignment="1">
      <alignment horizontal="left"/>
    </xf>
    <xf numFmtId="0" fontId="16" fillId="0" borderId="2" xfId="0" applyFont="1" applyFill="1" applyBorder="1" applyAlignment="1">
      <alignment horizontal="left" vertical="top" wrapText="1"/>
    </xf>
    <xf numFmtId="0" fontId="16" fillId="0" borderId="3"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1" xfId="0" applyFont="1" applyFill="1" applyBorder="1" applyAlignment="1">
      <alignment horizontal="left" vertical="top" wrapText="1"/>
    </xf>
    <xf numFmtId="0" fontId="8" fillId="0" borderId="1" xfId="0" applyFont="1" applyBorder="1" applyAlignment="1">
      <alignment horizontal="left"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7" fillId="0" borderId="0" xfId="0" applyFont="1" applyAlignment="1">
      <alignment horizontal="left"/>
    </xf>
    <xf numFmtId="0" fontId="16" fillId="0" borderId="0" xfId="0" applyFont="1" applyAlignment="1">
      <alignment horizontal="left"/>
    </xf>
    <xf numFmtId="0" fontId="16" fillId="0" borderId="0" xfId="0" applyFont="1" applyAlignment="1">
      <alignment horizontal="left" vertical="top" wrapText="1"/>
    </xf>
    <xf numFmtId="0" fontId="8" fillId="0" borderId="13" xfId="0" applyFont="1" applyBorder="1" applyAlignment="1">
      <alignment horizontal="center" vertical="center" wrapText="1"/>
    </xf>
    <xf numFmtId="0" fontId="16" fillId="0" borderId="3" xfId="0" applyFont="1" applyBorder="1" applyAlignment="1">
      <alignment horizontal="center"/>
    </xf>
    <xf numFmtId="0" fontId="16" fillId="0" borderId="2" xfId="0" applyFont="1" applyBorder="1" applyAlignment="1">
      <alignment horizontal="left"/>
    </xf>
    <xf numFmtId="0" fontId="16" fillId="0" borderId="3" xfId="0" applyFont="1" applyBorder="1" applyAlignment="1">
      <alignment horizontal="left"/>
    </xf>
    <xf numFmtId="0" fontId="16" fillId="0" borderId="4" xfId="0" applyFont="1" applyBorder="1" applyAlignment="1">
      <alignment horizontal="left"/>
    </xf>
    <xf numFmtId="0" fontId="16" fillId="0" borderId="11" xfId="0" applyFont="1" applyBorder="1" applyAlignment="1">
      <alignment horizontal="left"/>
    </xf>
    <xf numFmtId="0" fontId="16" fillId="0" borderId="6" xfId="0" applyFont="1" applyBorder="1" applyAlignment="1">
      <alignment horizontal="left"/>
    </xf>
    <xf numFmtId="0" fontId="16" fillId="0" borderId="12" xfId="0" applyFont="1" applyBorder="1" applyAlignment="1">
      <alignment horizontal="left"/>
    </xf>
    <xf numFmtId="0" fontId="16" fillId="0" borderId="2" xfId="0" applyFont="1" applyFill="1" applyBorder="1" applyAlignment="1">
      <alignment horizontal="left"/>
    </xf>
    <xf numFmtId="0" fontId="16" fillId="0" borderId="3" xfId="0" applyFont="1" applyFill="1" applyBorder="1" applyAlignment="1">
      <alignment horizontal="left"/>
    </xf>
    <xf numFmtId="0" fontId="16" fillId="0" borderId="4" xfId="0" applyFont="1" applyFill="1" applyBorder="1" applyAlignment="1">
      <alignment horizontal="left"/>
    </xf>
    <xf numFmtId="0" fontId="8" fillId="0" borderId="1" xfId="0" applyFont="1" applyBorder="1" applyAlignment="1">
      <alignment horizontal="left"/>
    </xf>
    <xf numFmtId="0" fontId="9"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6" fillId="0" borderId="0" xfId="0" applyFont="1" applyAlignment="1">
      <alignment horizontal="left" vertical="center" wrapText="1"/>
    </xf>
    <xf numFmtId="0" fontId="17" fillId="0" borderId="0" xfId="0" applyFont="1" applyAlignment="1">
      <alignment horizontal="justify" vertical="center"/>
    </xf>
    <xf numFmtId="0" fontId="16" fillId="0" borderId="0" xfId="0" applyFont="1" applyAlignment="1">
      <alignment horizontal="left" wrapText="1"/>
    </xf>
    <xf numFmtId="0" fontId="28" fillId="0" borderId="0" xfId="0" applyFont="1" applyAlignment="1">
      <alignment horizontal="center"/>
    </xf>
    <xf numFmtId="0" fontId="29" fillId="0" borderId="0" xfId="0" applyFont="1" applyAlignment="1"/>
    <xf numFmtId="0" fontId="8" fillId="0" borderId="2" xfId="0" applyFont="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center"/>
    </xf>
    <xf numFmtId="0" fontId="17" fillId="0" borderId="0" xfId="0" applyFont="1" applyAlignment="1">
      <alignment horizontal="center"/>
    </xf>
    <xf numFmtId="0" fontId="25" fillId="0" borderId="0" xfId="0" applyFont="1" applyAlignment="1"/>
    <xf numFmtId="0" fontId="8" fillId="0" borderId="6" xfId="0" applyFont="1" applyBorder="1" applyAlignment="1">
      <alignment horizontal="center" vertical="center"/>
    </xf>
    <xf numFmtId="0" fontId="8" fillId="0" borderId="1" xfId="0" applyFont="1" applyBorder="1" applyAlignment="1">
      <alignment horizontal="left" vertical="center"/>
    </xf>
    <xf numFmtId="0" fontId="16" fillId="0" borderId="7" xfId="0" applyFont="1" applyBorder="1" applyAlignment="1">
      <alignment horizontal="center" vertical="center"/>
    </xf>
    <xf numFmtId="0" fontId="16" fillId="0" borderId="14" xfId="0" applyFont="1" applyBorder="1" applyAlignment="1">
      <alignment horizontal="center" vertical="center"/>
    </xf>
    <xf numFmtId="0" fontId="16" fillId="0" borderId="9" xfId="0" applyFont="1" applyBorder="1" applyAlignment="1">
      <alignment horizontal="center" vertical="center"/>
    </xf>
    <xf numFmtId="0" fontId="16" fillId="0" borderId="7" xfId="0" applyFont="1" applyBorder="1" applyAlignment="1">
      <alignment horizontal="center" vertical="center" shrinkToFit="1"/>
    </xf>
    <xf numFmtId="0" fontId="16" fillId="0" borderId="14" xfId="0" applyFont="1" applyBorder="1" applyAlignment="1">
      <alignment horizontal="center" vertical="center" shrinkToFit="1"/>
    </xf>
    <xf numFmtId="0" fontId="16" fillId="0" borderId="9" xfId="0" applyFont="1" applyBorder="1" applyAlignment="1">
      <alignment horizontal="center" vertical="center" shrinkToFit="1"/>
    </xf>
    <xf numFmtId="0" fontId="16" fillId="0" borderId="7" xfId="0" applyFont="1" applyBorder="1" applyAlignment="1">
      <alignment horizontal="center" vertical="center" wrapText="1" shrinkToFit="1"/>
    </xf>
    <xf numFmtId="0" fontId="16" fillId="0" borderId="14" xfId="0" applyFont="1" applyBorder="1" applyAlignment="1">
      <alignment horizontal="center" vertical="center" wrapText="1" shrinkToFit="1"/>
    </xf>
    <xf numFmtId="0" fontId="16" fillId="0" borderId="9" xfId="0" applyFont="1" applyBorder="1" applyAlignment="1">
      <alignment horizontal="center" vertical="center" wrapText="1" shrinkToFit="1"/>
    </xf>
    <xf numFmtId="0" fontId="16" fillId="0" borderId="7"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 xfId="0" applyFont="1" applyBorder="1" applyAlignment="1">
      <alignment horizontal="center" vertical="center" shrinkToFi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8" xfId="0" applyFont="1" applyBorder="1" applyAlignment="1">
      <alignment horizontal="center" vertical="center" wrapText="1"/>
    </xf>
    <xf numFmtId="0" fontId="8" fillId="0" borderId="0" xfId="0" applyFont="1" applyAlignment="1">
      <alignment horizontal="left"/>
    </xf>
    <xf numFmtId="0" fontId="9" fillId="0" borderId="1" xfId="0" applyFont="1" applyBorder="1" applyAlignment="1">
      <alignment horizontal="left"/>
    </xf>
    <xf numFmtId="0" fontId="12" fillId="0" borderId="0" xfId="0" applyFont="1" applyAlignment="1">
      <alignment horizontal="left" vertical="center"/>
    </xf>
    <xf numFmtId="0" fontId="21" fillId="0" borderId="0" xfId="0" applyFont="1" applyAlignment="1">
      <alignment horizontal="left" vertical="center"/>
    </xf>
    <xf numFmtId="0" fontId="12" fillId="0" borderId="0" xfId="0" applyFont="1" applyAlignment="1">
      <alignment horizontal="left" wrapText="1"/>
    </xf>
    <xf numFmtId="0" fontId="0" fillId="0" borderId="0" xfId="0" applyAlignment="1">
      <alignment horizontal="left" wrapText="1"/>
    </xf>
    <xf numFmtId="0" fontId="40" fillId="0" borderId="0" xfId="0" applyFont="1" applyAlignment="1"/>
    <xf numFmtId="0" fontId="1" fillId="0" borderId="0" xfId="0" applyFont="1" applyAlignment="1">
      <alignment horizontal="left" vertical="center"/>
    </xf>
    <xf numFmtId="0" fontId="22" fillId="0" borderId="0" xfId="0" applyFont="1" applyAlignment="1">
      <alignment horizontal="left" vertical="center"/>
    </xf>
    <xf numFmtId="0" fontId="26" fillId="0" borderId="0" xfId="0" applyFont="1" applyAlignment="1">
      <alignment vertical="center"/>
    </xf>
    <xf numFmtId="0" fontId="30" fillId="0" borderId="0" xfId="0" applyFont="1" applyAlignment="1">
      <alignment vertical="center"/>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16" fillId="0" borderId="0" xfId="0" applyFont="1" applyAlignment="1">
      <alignment wrapText="1"/>
    </xf>
    <xf numFmtId="0" fontId="9" fillId="0" borderId="1" xfId="0" applyFont="1" applyBorder="1" applyAlignment="1">
      <alignment horizontal="left" vertical="center"/>
    </xf>
    <xf numFmtId="0" fontId="8" fillId="0" borderId="4" xfId="0" applyFont="1" applyBorder="1" applyAlignment="1">
      <alignment vertical="center" wrapText="1"/>
    </xf>
    <xf numFmtId="0" fontId="16" fillId="0" borderId="0" xfId="0" applyFont="1" applyAlignment="1">
      <alignment vertical="center" wrapText="1"/>
    </xf>
    <xf numFmtId="0" fontId="26" fillId="0" borderId="0" xfId="0" applyFont="1" applyAlignment="1">
      <alignment horizontal="left" vertical="center" wrapText="1"/>
    </xf>
    <xf numFmtId="0" fontId="41" fillId="0" borderId="0" xfId="0" applyFont="1" applyAlignment="1">
      <alignment horizontal="left" wrapText="1"/>
    </xf>
    <xf numFmtId="0" fontId="1" fillId="0" borderId="0" xfId="0" applyFont="1" applyAlignment="1">
      <alignment horizontal="left" vertical="center" wrapText="1"/>
    </xf>
    <xf numFmtId="0" fontId="9" fillId="0" borderId="1" xfId="0" applyFont="1" applyFill="1" applyBorder="1" applyAlignment="1">
      <alignment horizontal="left"/>
    </xf>
    <xf numFmtId="0" fontId="26" fillId="0" borderId="6" xfId="0" applyFont="1" applyBorder="1" applyAlignment="1">
      <alignment horizontal="left" vertical="top" wrapText="1"/>
    </xf>
    <xf numFmtId="0" fontId="0" fillId="0" borderId="6" xfId="0" applyBorder="1" applyAlignment="1">
      <alignment horizontal="left" vertical="top" wrapText="1"/>
    </xf>
    <xf numFmtId="0" fontId="24" fillId="0" borderId="1" xfId="0" applyFont="1" applyBorder="1" applyAlignment="1">
      <alignment horizontal="left" vertical="center"/>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3" xfId="0" applyFont="1" applyBorder="1" applyAlignment="1">
      <alignment vertical="center" wrapText="1"/>
    </xf>
    <xf numFmtId="0" fontId="19" fillId="0" borderId="4" xfId="0" applyFont="1" applyBorder="1" applyAlignment="1">
      <alignment vertical="center" wrapText="1"/>
    </xf>
    <xf numFmtId="0" fontId="31" fillId="0" borderId="6" xfId="0" applyFont="1" applyBorder="1" applyAlignment="1">
      <alignment vertical="center" wrapText="1"/>
    </xf>
    <xf numFmtId="0" fontId="0" fillId="0" borderId="6" xfId="0" applyBorder="1" applyAlignment="1">
      <alignment vertical="center" wrapText="1"/>
    </xf>
    <xf numFmtId="0" fontId="26" fillId="0" borderId="6" xfId="0" applyFont="1" applyBorder="1" applyAlignment="1">
      <alignment vertical="top" wrapText="1"/>
    </xf>
    <xf numFmtId="0" fontId="30" fillId="0" borderId="6" xfId="0" applyFont="1" applyBorder="1" applyAlignment="1">
      <alignment vertical="top" wrapText="1"/>
    </xf>
    <xf numFmtId="0" fontId="16" fillId="0" borderId="1" xfId="0" applyFont="1" applyBorder="1" applyAlignment="1">
      <alignment horizontal="left" vertical="center"/>
    </xf>
    <xf numFmtId="0" fontId="16" fillId="0" borderId="10" xfId="0" applyFont="1" applyFill="1" applyBorder="1" applyAlignment="1">
      <alignment horizontal="left"/>
    </xf>
    <xf numFmtId="0" fontId="16" fillId="0" borderId="6" xfId="0" applyFont="1" applyBorder="1" applyAlignment="1">
      <alignment horizontal="left" vertical="center"/>
    </xf>
    <xf numFmtId="0" fontId="40" fillId="0" borderId="6" xfId="0" applyFont="1" applyBorder="1" applyAlignment="1">
      <alignment horizontal="left" vertical="center"/>
    </xf>
    <xf numFmtId="2" fontId="8" fillId="0" borderId="3" xfId="0" applyNumberFormat="1" applyFont="1" applyBorder="1" applyAlignment="1">
      <alignment horizontal="center" vertical="center"/>
    </xf>
    <xf numFmtId="166" fontId="8" fillId="0" borderId="2" xfId="0" applyNumberFormat="1" applyFon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3" fillId="0" borderId="0" xfId="0" applyFont="1" applyAlignment="1">
      <alignment horizontal="left" vertical="center" wrapText="1"/>
    </xf>
    <xf numFmtId="0" fontId="9" fillId="0" borderId="10" xfId="0" applyFont="1" applyBorder="1" applyAlignment="1">
      <alignment horizontal="left"/>
    </xf>
    <xf numFmtId="0" fontId="10" fillId="0" borderId="1" xfId="0" applyFont="1" applyBorder="1" applyAlignment="1">
      <alignment horizontal="center"/>
    </xf>
    <xf numFmtId="0" fontId="42" fillId="0" borderId="1" xfId="0" applyFont="1" applyBorder="1" applyAlignment="1">
      <alignment horizontal="left" vertical="center" wrapText="1"/>
    </xf>
    <xf numFmtId="0" fontId="42" fillId="0" borderId="1" xfId="0" applyFont="1" applyBorder="1" applyAlignment="1">
      <alignment horizontal="left" vertical="center"/>
    </xf>
    <xf numFmtId="0" fontId="42" fillId="0" borderId="2" xfId="0" applyFont="1" applyBorder="1" applyAlignment="1">
      <alignment horizontal="left" vertical="center"/>
    </xf>
    <xf numFmtId="0" fontId="42" fillId="0" borderId="3" xfId="0" applyFont="1" applyBorder="1" applyAlignment="1">
      <alignment horizontal="left" vertical="center"/>
    </xf>
    <xf numFmtId="0" fontId="42" fillId="0" borderId="4" xfId="0" applyFont="1" applyBorder="1" applyAlignment="1">
      <alignment horizontal="left" vertical="center"/>
    </xf>
    <xf numFmtId="0" fontId="9" fillId="0" borderId="1" xfId="0" applyFont="1" applyBorder="1" applyAlignment="1">
      <alignment horizontal="center"/>
    </xf>
    <xf numFmtId="0" fontId="8" fillId="0" borderId="0" xfId="0" applyFont="1" applyAlignment="1">
      <alignment horizontal="center" vertical="center"/>
    </xf>
    <xf numFmtId="0" fontId="16" fillId="0" borderId="1" xfId="0" applyFont="1" applyBorder="1" applyAlignment="1">
      <alignment horizontal="center" vertical="center"/>
    </xf>
    <xf numFmtId="0" fontId="34" fillId="0" borderId="0" xfId="0" applyFont="1" applyAlignment="1">
      <alignment horizontal="left" vertical="center" wrapText="1"/>
    </xf>
    <xf numFmtId="0" fontId="30" fillId="0" borderId="0" xfId="0" applyFont="1" applyAlignment="1">
      <alignment vertical="center" wrapText="1"/>
    </xf>
    <xf numFmtId="0" fontId="17" fillId="0" borderId="0" xfId="0" applyFont="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6" xfId="0" applyFont="1" applyBorder="1" applyAlignment="1">
      <alignment horizontal="left" vertical="center"/>
    </xf>
    <xf numFmtId="0" fontId="26" fillId="0" borderId="2" xfId="0" applyFont="1" applyBorder="1" applyAlignment="1">
      <alignment horizontal="left" vertical="center" wrapText="1"/>
    </xf>
    <xf numFmtId="0" fontId="26" fillId="0" borderId="4" xfId="0" applyFont="1" applyBorder="1" applyAlignment="1">
      <alignment horizontal="left" vertical="center" wrapText="1"/>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6"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9" fillId="0" borderId="0" xfId="0" applyFont="1" applyAlignment="1">
      <alignment horizontal="left" vertical="center"/>
    </xf>
    <xf numFmtId="166" fontId="9" fillId="0" borderId="6" xfId="0" applyNumberFormat="1" applyFont="1" applyBorder="1" applyAlignment="1">
      <alignment horizontal="left" vertical="center" wrapText="1"/>
    </xf>
    <xf numFmtId="0" fontId="13" fillId="0" borderId="0" xfId="0" applyFont="1" applyAlignment="1">
      <alignment horizontal="center" vertical="center" wrapText="1"/>
    </xf>
    <xf numFmtId="0" fontId="12" fillId="0" borderId="0" xfId="0" applyFont="1" applyFill="1" applyAlignment="1">
      <alignment horizontal="left" vertical="center"/>
    </xf>
    <xf numFmtId="0" fontId="14" fillId="0" borderId="0" xfId="0" applyFont="1" applyFill="1" applyAlignment="1">
      <alignment horizontal="left" vertical="center"/>
    </xf>
    <xf numFmtId="0" fontId="9" fillId="0" borderId="0" xfId="0" applyFont="1" applyFill="1" applyAlignment="1">
      <alignment horizontal="left" vertical="center" wrapText="1"/>
    </xf>
    <xf numFmtId="0" fontId="9" fillId="0" borderId="0" xfId="0" applyFont="1" applyFill="1" applyAlignment="1">
      <alignment horizontal="center" wrapText="1"/>
    </xf>
    <xf numFmtId="0" fontId="9" fillId="0" borderId="1" xfId="0" applyFont="1" applyFill="1" applyBorder="1" applyAlignment="1">
      <alignment horizontal="left" vertical="center" wrapText="1"/>
    </xf>
    <xf numFmtId="0" fontId="41" fillId="0" borderId="1"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1790700</xdr:colOff>
          <xdr:row>9</xdr:row>
          <xdr:rowOff>47625</xdr:rowOff>
        </xdr:from>
        <xdr:to>
          <xdr:col>2</xdr:col>
          <xdr:colOff>2828925</xdr:colOff>
          <xdr:row>12</xdr:row>
          <xdr:rowOff>476250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0</xdr:colOff>
          <xdr:row>5</xdr:row>
          <xdr:rowOff>0</xdr:rowOff>
        </xdr:from>
        <xdr:to>
          <xdr:col>2</xdr:col>
          <xdr:colOff>1390650</xdr:colOff>
          <xdr:row>7</xdr:row>
          <xdr:rowOff>142875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xdr:row>
          <xdr:rowOff>0</xdr:rowOff>
        </xdr:from>
        <xdr:to>
          <xdr:col>3</xdr:col>
          <xdr:colOff>1114425</xdr:colOff>
          <xdr:row>7</xdr:row>
          <xdr:rowOff>142875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his.or.th/tmt_download.php"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package" Target="../embeddings/Microsoft_Excel_Worksheet1.xlsx"/><Relationship Id="rId5" Type="http://schemas.openxmlformats.org/officeDocument/2006/relationships/image" Target="../media/image2.emf"/><Relationship Id="rId4" Type="http://schemas.openxmlformats.org/officeDocument/2006/relationships/package" Target="../embeddings/Microsoft_Excel_Worksheet.xls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93"/>
  <sheetViews>
    <sheetView tabSelected="1" zoomScale="98" zoomScaleNormal="98" zoomScaleSheetLayoutView="70" workbookViewId="0">
      <selection activeCell="A2" sqref="A2:F2"/>
    </sheetView>
  </sheetViews>
  <sheetFormatPr defaultColWidth="9.140625" defaultRowHeight="21" x14ac:dyDescent="0.45"/>
  <cols>
    <col min="1" max="1" width="30.5703125" style="2" customWidth="1"/>
    <col min="2" max="2" width="16.5703125" style="2" customWidth="1"/>
    <col min="3" max="3" width="42.5703125" style="2" customWidth="1"/>
    <col min="4" max="4" width="41.85546875" style="2" customWidth="1"/>
    <col min="5" max="5" width="18.85546875" style="2" customWidth="1"/>
    <col min="6" max="6" width="9.140625" style="2" customWidth="1"/>
    <col min="7" max="8" width="9.140625" style="2"/>
    <col min="9" max="9" width="9.140625" style="2" customWidth="1"/>
    <col min="10" max="16384" width="9.140625" style="2"/>
  </cols>
  <sheetData>
    <row r="2" spans="1:14" ht="34.5" x14ac:dyDescent="0.45">
      <c r="A2" s="188" t="s">
        <v>621</v>
      </c>
      <c r="B2" s="188"/>
      <c r="C2" s="188"/>
      <c r="D2" s="188"/>
      <c r="E2" s="188"/>
      <c r="F2" s="188"/>
      <c r="G2" s="1"/>
      <c r="H2" s="1"/>
      <c r="I2" s="1"/>
      <c r="J2" s="1"/>
      <c r="K2" s="1"/>
      <c r="L2" s="1"/>
      <c r="M2" s="1"/>
      <c r="N2" s="1"/>
    </row>
    <row r="3" spans="1:14" ht="32.25" customHeight="1" x14ac:dyDescent="0.45">
      <c r="A3" s="188" t="s">
        <v>622</v>
      </c>
      <c r="B3" s="192"/>
      <c r="C3" s="192"/>
      <c r="D3" s="192"/>
      <c r="E3" s="192"/>
      <c r="F3" s="192"/>
      <c r="G3" s="1"/>
      <c r="H3" s="1"/>
      <c r="I3" s="1"/>
      <c r="J3" s="1"/>
      <c r="K3" s="1"/>
      <c r="L3" s="1"/>
      <c r="M3" s="1"/>
      <c r="N3" s="1"/>
    </row>
    <row r="4" spans="1:14" ht="122.25" customHeight="1" x14ac:dyDescent="0.45">
      <c r="A4" s="189" t="s">
        <v>639</v>
      </c>
      <c r="B4" s="189"/>
      <c r="C4" s="189"/>
      <c r="D4" s="189"/>
      <c r="E4" s="189"/>
      <c r="F4" s="3"/>
      <c r="G4" s="1"/>
      <c r="H4" s="1"/>
      <c r="I4" s="1"/>
      <c r="J4" s="1"/>
      <c r="K4" s="1"/>
      <c r="L4" s="1"/>
      <c r="M4" s="1"/>
      <c r="N4" s="1"/>
    </row>
    <row r="5" spans="1:14" ht="206.25" customHeight="1" x14ac:dyDescent="0.45">
      <c r="A5" s="189" t="s">
        <v>663</v>
      </c>
      <c r="B5" s="193"/>
      <c r="C5" s="193"/>
      <c r="D5" s="193"/>
      <c r="E5" s="193"/>
      <c r="F5" s="3"/>
      <c r="G5" s="1"/>
      <c r="H5" s="1"/>
      <c r="I5" s="1"/>
      <c r="J5" s="1"/>
      <c r="K5" s="1"/>
      <c r="L5" s="1"/>
      <c r="M5" s="1"/>
      <c r="N5" s="1"/>
    </row>
    <row r="6" spans="1:14" s="5" customFormat="1" ht="23.25" x14ac:dyDescent="0.45">
      <c r="A6" s="190" t="s">
        <v>640</v>
      </c>
      <c r="B6" s="190"/>
      <c r="C6" s="190"/>
      <c r="D6" s="190"/>
      <c r="E6" s="190"/>
      <c r="F6" s="4"/>
      <c r="G6" s="4"/>
      <c r="H6" s="4"/>
      <c r="I6" s="4"/>
      <c r="J6" s="4"/>
      <c r="K6" s="4"/>
      <c r="L6" s="4"/>
      <c r="M6" s="4"/>
      <c r="N6" s="4"/>
    </row>
    <row r="7" spans="1:14" s="5" customFormat="1" ht="51.75" customHeight="1" x14ac:dyDescent="0.5">
      <c r="A7" s="191" t="s">
        <v>664</v>
      </c>
      <c r="B7" s="191"/>
      <c r="C7" s="191"/>
      <c r="D7" s="191"/>
      <c r="E7" s="191"/>
      <c r="F7" s="4"/>
      <c r="G7" s="4"/>
      <c r="H7" s="4"/>
      <c r="I7" s="4"/>
      <c r="J7" s="4"/>
      <c r="K7" s="4"/>
      <c r="L7" s="4"/>
      <c r="M7" s="4"/>
      <c r="N7" s="4"/>
    </row>
    <row r="8" spans="1:14" s="5" customFormat="1" ht="49.5" customHeight="1" x14ac:dyDescent="0.5">
      <c r="A8" s="191" t="s">
        <v>665</v>
      </c>
      <c r="B8" s="191"/>
      <c r="C8" s="191"/>
      <c r="D8" s="191"/>
      <c r="E8" s="191"/>
      <c r="F8" s="4"/>
      <c r="G8" s="4"/>
      <c r="H8" s="4"/>
      <c r="I8" s="4"/>
      <c r="J8" s="4"/>
      <c r="K8" s="4"/>
      <c r="L8" s="4"/>
      <c r="M8" s="4"/>
      <c r="N8" s="4"/>
    </row>
    <row r="9" spans="1:14" s="5" customFormat="1" ht="25.5" customHeight="1" x14ac:dyDescent="0.5">
      <c r="A9" s="191" t="s">
        <v>641</v>
      </c>
      <c r="B9" s="191"/>
      <c r="C9" s="191"/>
      <c r="D9" s="191"/>
      <c r="E9" s="191"/>
      <c r="F9" s="4"/>
      <c r="G9" s="4"/>
      <c r="H9" s="4"/>
      <c r="I9" s="4"/>
      <c r="J9" s="4"/>
      <c r="K9" s="4"/>
      <c r="L9" s="4"/>
      <c r="M9" s="4"/>
      <c r="N9" s="4"/>
    </row>
    <row r="13" spans="1:14" ht="39" customHeight="1" x14ac:dyDescent="0.45"/>
    <row r="14" spans="1:14" s="7" customFormat="1" ht="23.25" x14ac:dyDescent="0.5">
      <c r="A14" s="8" t="s">
        <v>595</v>
      </c>
      <c r="B14" s="191" t="s">
        <v>596</v>
      </c>
      <c r="C14" s="191"/>
      <c r="D14" s="191"/>
      <c r="E14" s="191"/>
    </row>
    <row r="15" spans="1:14" s="7" customFormat="1" ht="23.25" x14ac:dyDescent="0.5"/>
    <row r="16" spans="1:14" s="7" customFormat="1" ht="23.25" x14ac:dyDescent="0.5">
      <c r="A16" s="8" t="s">
        <v>0</v>
      </c>
      <c r="B16" s="7" t="s">
        <v>1</v>
      </c>
    </row>
    <row r="17" spans="1:12" s="7" customFormat="1" ht="23.25" x14ac:dyDescent="0.5">
      <c r="B17" s="7" t="s">
        <v>620</v>
      </c>
    </row>
    <row r="18" spans="1:12" s="7" customFormat="1" ht="23.25" x14ac:dyDescent="0.5">
      <c r="B18" s="7" t="s">
        <v>619</v>
      </c>
    </row>
    <row r="19" spans="1:12" s="7" customFormat="1" ht="23.25" x14ac:dyDescent="0.5">
      <c r="A19" s="7" t="s">
        <v>2</v>
      </c>
      <c r="B19" s="70" t="s">
        <v>642</v>
      </c>
      <c r="C19" s="9"/>
      <c r="D19" s="9"/>
      <c r="E19" s="9"/>
      <c r="F19" s="9"/>
      <c r="G19" s="9"/>
      <c r="H19" s="9"/>
      <c r="I19" s="9"/>
      <c r="J19" s="9"/>
      <c r="K19" s="9"/>
      <c r="L19" s="9"/>
    </row>
    <row r="20" spans="1:12" s="7" customFormat="1" ht="23.25" x14ac:dyDescent="0.5">
      <c r="A20" s="8"/>
      <c r="B20" s="70" t="s">
        <v>654</v>
      </c>
      <c r="C20" s="10"/>
      <c r="D20" s="10"/>
      <c r="E20" s="10"/>
      <c r="F20" s="10"/>
      <c r="G20" s="10"/>
      <c r="H20" s="10"/>
      <c r="I20" s="10"/>
    </row>
    <row r="22" spans="1:12" ht="23.25" x14ac:dyDescent="0.5">
      <c r="A22" s="70" t="s">
        <v>642</v>
      </c>
      <c r="B22" s="70"/>
      <c r="C22" s="70"/>
      <c r="D22" s="70"/>
      <c r="E22" s="9"/>
      <c r="F22" s="9"/>
      <c r="G22" s="6"/>
      <c r="H22" s="6"/>
      <c r="I22" s="6"/>
      <c r="J22" s="6"/>
    </row>
    <row r="23" spans="1:12" ht="23.25" x14ac:dyDescent="0.5">
      <c r="A23" s="7"/>
      <c r="B23" s="7"/>
      <c r="C23" s="7"/>
      <c r="D23" s="7"/>
      <c r="E23" s="7"/>
      <c r="F23" s="7"/>
    </row>
    <row r="24" spans="1:12" ht="23.25" x14ac:dyDescent="0.5">
      <c r="A24" s="197" t="s">
        <v>3</v>
      </c>
      <c r="B24" s="197" t="s">
        <v>6</v>
      </c>
      <c r="C24" s="199" t="s">
        <v>4</v>
      </c>
      <c r="D24" s="199" t="s">
        <v>5</v>
      </c>
      <c r="E24" s="195" t="s">
        <v>7</v>
      </c>
      <c r="F24" s="196"/>
    </row>
    <row r="25" spans="1:12" ht="23.25" x14ac:dyDescent="0.5">
      <c r="A25" s="198"/>
      <c r="B25" s="198"/>
      <c r="C25" s="200"/>
      <c r="D25" s="200"/>
      <c r="E25" s="71" t="s">
        <v>616</v>
      </c>
      <c r="F25" s="71" t="s">
        <v>617</v>
      </c>
    </row>
    <row r="26" spans="1:12" ht="23.25" x14ac:dyDescent="0.5">
      <c r="A26" s="11" t="s">
        <v>8</v>
      </c>
      <c r="B26" s="12">
        <v>1.1000000000000001</v>
      </c>
      <c r="C26" s="13" t="s">
        <v>16</v>
      </c>
      <c r="D26" s="13" t="s">
        <v>69</v>
      </c>
      <c r="E26" s="71">
        <v>101</v>
      </c>
      <c r="F26" s="115" t="s">
        <v>618</v>
      </c>
    </row>
    <row r="27" spans="1:12" ht="23.25" x14ac:dyDescent="0.5">
      <c r="A27" s="11" t="s">
        <v>9</v>
      </c>
      <c r="B27" s="12">
        <v>1.2</v>
      </c>
      <c r="C27" s="13" t="s">
        <v>17</v>
      </c>
      <c r="D27" s="13" t="s">
        <v>70</v>
      </c>
      <c r="E27" s="11">
        <v>102</v>
      </c>
      <c r="F27" s="13"/>
    </row>
    <row r="28" spans="1:12" ht="23.25" x14ac:dyDescent="0.5">
      <c r="A28" s="11" t="s">
        <v>10</v>
      </c>
      <c r="B28" s="12">
        <v>1.3</v>
      </c>
      <c r="C28" s="13" t="s">
        <v>18</v>
      </c>
      <c r="D28" s="13" t="s">
        <v>71</v>
      </c>
      <c r="E28" s="11">
        <v>103</v>
      </c>
      <c r="F28" s="13"/>
    </row>
    <row r="29" spans="1:12" ht="23.25" x14ac:dyDescent="0.5">
      <c r="A29" s="11" t="s">
        <v>11</v>
      </c>
      <c r="B29" s="12">
        <v>1.4</v>
      </c>
      <c r="C29" s="13" t="s">
        <v>19</v>
      </c>
      <c r="D29" s="13" t="s">
        <v>72</v>
      </c>
      <c r="E29" s="11">
        <v>104</v>
      </c>
      <c r="F29" s="13"/>
    </row>
    <row r="30" spans="1:12" ht="23.25" x14ac:dyDescent="0.5">
      <c r="A30" s="11" t="s">
        <v>12</v>
      </c>
      <c r="B30" s="12">
        <v>1.5</v>
      </c>
      <c r="C30" s="13" t="s">
        <v>20</v>
      </c>
      <c r="D30" s="13" t="s">
        <v>73</v>
      </c>
      <c r="E30" s="11">
        <v>105</v>
      </c>
      <c r="F30" s="13"/>
    </row>
    <row r="31" spans="1:12" ht="23.25" x14ac:dyDescent="0.5">
      <c r="A31" s="11" t="s">
        <v>13</v>
      </c>
      <c r="B31" s="12">
        <v>1.6</v>
      </c>
      <c r="C31" s="13" t="s">
        <v>21</v>
      </c>
      <c r="D31" s="13" t="s">
        <v>74</v>
      </c>
      <c r="E31" s="11">
        <v>106</v>
      </c>
      <c r="F31" s="13"/>
    </row>
    <row r="32" spans="1:12" ht="23.25" x14ac:dyDescent="0.5">
      <c r="A32" s="11" t="s">
        <v>14</v>
      </c>
      <c r="B32" s="12">
        <v>1.7</v>
      </c>
      <c r="C32" s="13" t="s">
        <v>22</v>
      </c>
      <c r="D32" s="13" t="s">
        <v>75</v>
      </c>
      <c r="E32" s="11">
        <v>107</v>
      </c>
      <c r="F32" s="13"/>
    </row>
    <row r="33" spans="1:6" ht="23.25" x14ac:dyDescent="0.5">
      <c r="A33" s="11" t="s">
        <v>67</v>
      </c>
      <c r="B33" s="12">
        <v>1.8</v>
      </c>
      <c r="C33" s="13" t="s">
        <v>42</v>
      </c>
      <c r="D33" s="13" t="s">
        <v>76</v>
      </c>
      <c r="E33" s="11">
        <v>108</v>
      </c>
      <c r="F33" s="13"/>
    </row>
    <row r="34" spans="1:6" ht="23.25" x14ac:dyDescent="0.5">
      <c r="A34" s="11" t="s">
        <v>46</v>
      </c>
      <c r="B34" s="12">
        <v>1.9</v>
      </c>
      <c r="C34" s="13" t="s">
        <v>23</v>
      </c>
      <c r="D34" s="13" t="s">
        <v>77</v>
      </c>
      <c r="E34" s="11">
        <v>109</v>
      </c>
      <c r="F34" s="13"/>
    </row>
    <row r="35" spans="1:6" ht="23.25" x14ac:dyDescent="0.5">
      <c r="A35" s="11" t="s">
        <v>15</v>
      </c>
      <c r="B35" s="14">
        <v>1.1000000000000001</v>
      </c>
      <c r="C35" s="13" t="s">
        <v>43</v>
      </c>
      <c r="D35" s="13" t="s">
        <v>78</v>
      </c>
      <c r="E35" s="11">
        <v>110</v>
      </c>
      <c r="F35" s="13"/>
    </row>
    <row r="36" spans="1:6" ht="23.25" x14ac:dyDescent="0.5">
      <c r="A36" s="11" t="s">
        <v>47</v>
      </c>
      <c r="B36" s="14">
        <v>1.1100000000000001</v>
      </c>
      <c r="C36" s="13" t="s">
        <v>24</v>
      </c>
      <c r="D36" s="13" t="s">
        <v>79</v>
      </c>
      <c r="E36" s="11">
        <v>111</v>
      </c>
      <c r="F36" s="13"/>
    </row>
    <row r="37" spans="1:6" ht="23.25" x14ac:dyDescent="0.5">
      <c r="A37" s="11" t="s">
        <v>47</v>
      </c>
      <c r="B37" s="14">
        <v>1.1200000000000001</v>
      </c>
      <c r="C37" s="13" t="s">
        <v>44</v>
      </c>
      <c r="D37" s="13" t="s">
        <v>80</v>
      </c>
      <c r="E37" s="11">
        <v>112</v>
      </c>
      <c r="F37" s="13"/>
    </row>
    <row r="38" spans="1:6" ht="23.25" x14ac:dyDescent="0.5">
      <c r="A38" s="11" t="s">
        <v>48</v>
      </c>
      <c r="B38" s="14">
        <v>1.1299999999999999</v>
      </c>
      <c r="C38" s="13" t="s">
        <v>25</v>
      </c>
      <c r="D38" s="13" t="s">
        <v>81</v>
      </c>
      <c r="E38" s="11">
        <v>113</v>
      </c>
      <c r="F38" s="13"/>
    </row>
    <row r="39" spans="1:6" ht="23.25" x14ac:dyDescent="0.5">
      <c r="A39" s="11" t="s">
        <v>68</v>
      </c>
      <c r="B39" s="14">
        <v>1.1399999999999999</v>
      </c>
      <c r="C39" s="13" t="s">
        <v>26</v>
      </c>
      <c r="D39" s="13" t="s">
        <v>82</v>
      </c>
      <c r="E39" s="11">
        <v>114</v>
      </c>
      <c r="F39" s="13"/>
    </row>
    <row r="40" spans="1:6" ht="23.25" x14ac:dyDescent="0.5">
      <c r="A40" s="11" t="s">
        <v>49</v>
      </c>
      <c r="B40" s="14">
        <v>1.1499999999999999</v>
      </c>
      <c r="C40" s="13" t="s">
        <v>27</v>
      </c>
      <c r="D40" s="13" t="s">
        <v>83</v>
      </c>
      <c r="E40" s="11">
        <v>115</v>
      </c>
      <c r="F40" s="13"/>
    </row>
    <row r="41" spans="1:6" ht="23.25" x14ac:dyDescent="0.5">
      <c r="A41" s="11" t="s">
        <v>50</v>
      </c>
      <c r="B41" s="14">
        <v>1.1599999999999999</v>
      </c>
      <c r="C41" s="13" t="s">
        <v>28</v>
      </c>
      <c r="D41" s="13" t="s">
        <v>84</v>
      </c>
      <c r="E41" s="11">
        <v>116</v>
      </c>
      <c r="F41" s="13"/>
    </row>
    <row r="42" spans="1:6" ht="23.25" x14ac:dyDescent="0.5">
      <c r="A42" s="11" t="s">
        <v>51</v>
      </c>
      <c r="B42" s="14">
        <v>1.17</v>
      </c>
      <c r="C42" s="13" t="s">
        <v>45</v>
      </c>
      <c r="D42" s="13" t="s">
        <v>85</v>
      </c>
      <c r="E42" s="11">
        <v>117</v>
      </c>
      <c r="F42" s="13"/>
    </row>
    <row r="43" spans="1:6" ht="23.25" x14ac:dyDescent="0.5">
      <c r="A43" s="11" t="s">
        <v>52</v>
      </c>
      <c r="B43" s="14">
        <v>1.18</v>
      </c>
      <c r="C43" s="13" t="s">
        <v>29</v>
      </c>
      <c r="D43" s="13" t="s">
        <v>86</v>
      </c>
      <c r="E43" s="11">
        <v>118</v>
      </c>
      <c r="F43" s="13"/>
    </row>
    <row r="44" spans="1:6" ht="23.25" x14ac:dyDescent="0.5">
      <c r="A44" s="11" t="s">
        <v>53</v>
      </c>
      <c r="B44" s="14">
        <v>1.19</v>
      </c>
      <c r="C44" s="13" t="s">
        <v>30</v>
      </c>
      <c r="D44" s="13" t="s">
        <v>87</v>
      </c>
      <c r="E44" s="11">
        <v>119</v>
      </c>
      <c r="F44" s="13"/>
    </row>
    <row r="45" spans="1:6" ht="23.25" x14ac:dyDescent="0.5">
      <c r="A45" s="11" t="s">
        <v>54</v>
      </c>
      <c r="B45" s="14">
        <v>1.2</v>
      </c>
      <c r="C45" s="13" t="s">
        <v>31</v>
      </c>
      <c r="D45" s="13" t="s">
        <v>88</v>
      </c>
      <c r="E45" s="11">
        <v>120</v>
      </c>
      <c r="F45" s="13"/>
    </row>
    <row r="46" spans="1:6" ht="23.25" x14ac:dyDescent="0.5">
      <c r="A46" s="11" t="s">
        <v>55</v>
      </c>
      <c r="B46" s="14">
        <v>1.21</v>
      </c>
      <c r="C46" s="13" t="s">
        <v>32</v>
      </c>
      <c r="D46" s="13" t="s">
        <v>89</v>
      </c>
      <c r="E46" s="11">
        <v>121</v>
      </c>
      <c r="F46" s="13"/>
    </row>
    <row r="47" spans="1:6" ht="23.25" x14ac:dyDescent="0.5">
      <c r="A47" s="11" t="s">
        <v>56</v>
      </c>
      <c r="B47" s="14">
        <v>1.22</v>
      </c>
      <c r="C47" s="13" t="s">
        <v>33</v>
      </c>
      <c r="D47" s="13" t="s">
        <v>90</v>
      </c>
      <c r="E47" s="11">
        <v>122</v>
      </c>
      <c r="F47" s="13"/>
    </row>
    <row r="48" spans="1:6" ht="23.25" x14ac:dyDescent="0.5">
      <c r="A48" s="11" t="s">
        <v>57</v>
      </c>
      <c r="B48" s="15">
        <v>1.23</v>
      </c>
      <c r="C48" s="13" t="s">
        <v>34</v>
      </c>
      <c r="D48" s="13" t="s">
        <v>91</v>
      </c>
      <c r="E48" s="11">
        <v>123</v>
      </c>
      <c r="F48" s="13"/>
    </row>
    <row r="49" spans="1:6" ht="23.25" x14ac:dyDescent="0.5">
      <c r="A49" s="11" t="s">
        <v>58</v>
      </c>
      <c r="B49" s="14">
        <v>1.24</v>
      </c>
      <c r="C49" s="13" t="s">
        <v>35</v>
      </c>
      <c r="D49" s="13" t="s">
        <v>92</v>
      </c>
      <c r="E49" s="128">
        <v>124</v>
      </c>
      <c r="F49" s="13"/>
    </row>
    <row r="50" spans="1:6" ht="23.25" x14ac:dyDescent="0.5">
      <c r="A50" s="11" t="s">
        <v>59</v>
      </c>
      <c r="B50" s="14">
        <v>1.25</v>
      </c>
      <c r="C50" s="13" t="s">
        <v>36</v>
      </c>
      <c r="D50" s="13" t="s">
        <v>93</v>
      </c>
      <c r="E50" s="11">
        <v>125</v>
      </c>
      <c r="F50" s="13"/>
    </row>
    <row r="51" spans="1:6" ht="23.25" x14ac:dyDescent="0.5">
      <c r="A51" s="11" t="s">
        <v>60</v>
      </c>
      <c r="B51" s="14">
        <v>1.26</v>
      </c>
      <c r="C51" s="13" t="s">
        <v>37</v>
      </c>
      <c r="D51" s="13" t="s">
        <v>94</v>
      </c>
      <c r="E51" s="11">
        <v>126</v>
      </c>
      <c r="F51" s="13"/>
    </row>
    <row r="52" spans="1:6" ht="23.25" x14ac:dyDescent="0.5">
      <c r="A52" s="11" t="s">
        <v>61</v>
      </c>
      <c r="B52" s="14">
        <v>1.27</v>
      </c>
      <c r="C52" s="13" t="s">
        <v>38</v>
      </c>
      <c r="D52" s="13" t="s">
        <v>95</v>
      </c>
      <c r="E52" s="11">
        <v>127</v>
      </c>
      <c r="F52" s="13"/>
    </row>
    <row r="53" spans="1:6" ht="23.25" x14ac:dyDescent="0.5">
      <c r="A53" s="11" t="s">
        <v>62</v>
      </c>
      <c r="B53" s="14">
        <v>1.28</v>
      </c>
      <c r="C53" s="13" t="s">
        <v>666</v>
      </c>
      <c r="D53" s="13" t="s">
        <v>98</v>
      </c>
      <c r="E53" s="11">
        <v>128</v>
      </c>
      <c r="F53" s="13"/>
    </row>
    <row r="54" spans="1:6" ht="23.25" x14ac:dyDescent="0.5">
      <c r="A54" s="11" t="s">
        <v>63</v>
      </c>
      <c r="B54" s="14">
        <v>1.29</v>
      </c>
      <c r="C54" s="69" t="s">
        <v>652</v>
      </c>
      <c r="D54" s="13" t="s">
        <v>96</v>
      </c>
      <c r="E54" s="11">
        <v>129</v>
      </c>
      <c r="F54" s="13"/>
    </row>
    <row r="55" spans="1:6" ht="23.25" x14ac:dyDescent="0.5">
      <c r="A55" s="11" t="s">
        <v>64</v>
      </c>
      <c r="B55" s="14">
        <v>1.3</v>
      </c>
      <c r="C55" s="13" t="s">
        <v>39</v>
      </c>
      <c r="D55" s="13" t="s">
        <v>97</v>
      </c>
      <c r="E55" s="11">
        <v>130</v>
      </c>
      <c r="F55" s="13"/>
    </row>
    <row r="56" spans="1:6" ht="23.25" x14ac:dyDescent="0.5">
      <c r="A56" s="11" t="s">
        <v>65</v>
      </c>
      <c r="B56" s="14">
        <v>1.31</v>
      </c>
      <c r="C56" s="13" t="s">
        <v>40</v>
      </c>
      <c r="D56" s="13" t="s">
        <v>99</v>
      </c>
      <c r="E56" s="11">
        <v>131</v>
      </c>
      <c r="F56" s="13"/>
    </row>
    <row r="57" spans="1:6" ht="23.25" x14ac:dyDescent="0.5">
      <c r="A57" s="11" t="s">
        <v>66</v>
      </c>
      <c r="B57" s="14">
        <v>1.32</v>
      </c>
      <c r="C57" s="13" t="s">
        <v>41</v>
      </c>
      <c r="D57" s="13" t="s">
        <v>100</v>
      </c>
      <c r="E57" s="11">
        <v>132</v>
      </c>
      <c r="F57" s="13"/>
    </row>
    <row r="58" spans="1:6" ht="23.25" x14ac:dyDescent="0.5">
      <c r="A58" s="7"/>
      <c r="B58" s="7"/>
      <c r="C58" s="7"/>
      <c r="D58" s="7"/>
      <c r="E58" s="7"/>
      <c r="F58" s="7"/>
    </row>
    <row r="59" spans="1:6" ht="23.25" x14ac:dyDescent="0.5">
      <c r="A59" s="70" t="str">
        <f>B20</f>
        <v>4.2 หมวดค่าบริการอื่นตามบริการที่จัดให้มีของสถานพยาบาล (Other Hospital Services)</v>
      </c>
      <c r="B59" s="70"/>
      <c r="C59" s="70"/>
      <c r="D59" s="70"/>
      <c r="E59" s="70"/>
      <c r="F59" s="70"/>
    </row>
    <row r="60" spans="1:6" ht="23.25" x14ac:dyDescent="0.5">
      <c r="A60" s="203" t="s">
        <v>3</v>
      </c>
      <c r="B60" s="203" t="s">
        <v>6</v>
      </c>
      <c r="C60" s="202" t="s">
        <v>4</v>
      </c>
      <c r="D60" s="202" t="s">
        <v>5</v>
      </c>
      <c r="E60" s="201" t="s">
        <v>7</v>
      </c>
      <c r="F60" s="201"/>
    </row>
    <row r="61" spans="1:6" ht="23.25" x14ac:dyDescent="0.5">
      <c r="A61" s="203"/>
      <c r="B61" s="203"/>
      <c r="C61" s="202"/>
      <c r="D61" s="202"/>
      <c r="E61" s="11" t="s">
        <v>616</v>
      </c>
      <c r="F61" s="13" t="s">
        <v>808</v>
      </c>
    </row>
    <row r="62" spans="1:6" ht="23.25" x14ac:dyDescent="0.5">
      <c r="A62" s="71" t="s">
        <v>8</v>
      </c>
      <c r="B62" s="72">
        <v>2.1</v>
      </c>
      <c r="C62" s="69" t="s">
        <v>101</v>
      </c>
      <c r="D62" s="69" t="s">
        <v>110</v>
      </c>
      <c r="E62" s="113">
        <v>201</v>
      </c>
      <c r="F62" s="114" t="s">
        <v>618</v>
      </c>
    </row>
    <row r="63" spans="1:6" ht="23.25" x14ac:dyDescent="0.5">
      <c r="A63" s="71" t="s">
        <v>9</v>
      </c>
      <c r="B63" s="72">
        <v>2.2000000000000002</v>
      </c>
      <c r="C63" s="69" t="s">
        <v>102</v>
      </c>
      <c r="D63" s="69" t="s">
        <v>111</v>
      </c>
      <c r="E63" s="71">
        <v>202</v>
      </c>
      <c r="F63" s="69"/>
    </row>
    <row r="64" spans="1:6" ht="23.25" x14ac:dyDescent="0.5">
      <c r="A64" s="71" t="s">
        <v>10</v>
      </c>
      <c r="B64" s="72">
        <v>2.2999999999999998</v>
      </c>
      <c r="C64" s="69" t="s">
        <v>103</v>
      </c>
      <c r="D64" s="69" t="s">
        <v>112</v>
      </c>
      <c r="E64" s="71">
        <v>203</v>
      </c>
      <c r="F64" s="69"/>
    </row>
    <row r="65" spans="1:6" ht="23.25" x14ac:dyDescent="0.5">
      <c r="A65" s="71" t="s">
        <v>11</v>
      </c>
      <c r="B65" s="72">
        <v>2.4</v>
      </c>
      <c r="C65" s="69" t="s">
        <v>104</v>
      </c>
      <c r="D65" s="69" t="s">
        <v>113</v>
      </c>
      <c r="E65" s="71">
        <v>204</v>
      </c>
      <c r="F65" s="69"/>
    </row>
    <row r="66" spans="1:6" ht="23.25" x14ac:dyDescent="0.5">
      <c r="A66" s="71" t="s">
        <v>12</v>
      </c>
      <c r="B66" s="72">
        <v>2.5</v>
      </c>
      <c r="C66" s="69" t="s">
        <v>105</v>
      </c>
      <c r="D66" s="69" t="s">
        <v>114</v>
      </c>
      <c r="E66" s="71">
        <v>205</v>
      </c>
      <c r="F66" s="69"/>
    </row>
    <row r="67" spans="1:6" ht="23.25" x14ac:dyDescent="0.5">
      <c r="A67" s="71" t="s">
        <v>13</v>
      </c>
      <c r="B67" s="72">
        <v>2.6</v>
      </c>
      <c r="C67" s="69" t="s">
        <v>106</v>
      </c>
      <c r="D67" s="69" t="s">
        <v>115</v>
      </c>
      <c r="E67" s="71">
        <v>206</v>
      </c>
      <c r="F67" s="69"/>
    </row>
    <row r="68" spans="1:6" ht="23.25" x14ac:dyDescent="0.5">
      <c r="A68" s="71" t="s">
        <v>14</v>
      </c>
      <c r="B68" s="72">
        <v>2.7</v>
      </c>
      <c r="C68" s="69" t="s">
        <v>107</v>
      </c>
      <c r="D68" s="69" t="s">
        <v>116</v>
      </c>
      <c r="E68" s="71">
        <v>207</v>
      </c>
      <c r="F68" s="69"/>
    </row>
    <row r="69" spans="1:6" ht="23.25" x14ac:dyDescent="0.5">
      <c r="A69" s="71" t="s">
        <v>67</v>
      </c>
      <c r="B69" s="72">
        <v>2.8</v>
      </c>
      <c r="C69" s="69" t="s">
        <v>108</v>
      </c>
      <c r="D69" s="69" t="s">
        <v>117</v>
      </c>
      <c r="E69" s="71">
        <v>208</v>
      </c>
      <c r="F69" s="69"/>
    </row>
    <row r="70" spans="1:6" ht="23.25" x14ac:dyDescent="0.5">
      <c r="A70" s="71" t="s">
        <v>46</v>
      </c>
      <c r="B70" s="72">
        <v>2.9</v>
      </c>
      <c r="C70" s="69" t="s">
        <v>109</v>
      </c>
      <c r="D70" s="69" t="s">
        <v>118</v>
      </c>
      <c r="E70" s="71">
        <v>209</v>
      </c>
      <c r="F70" s="69"/>
    </row>
    <row r="71" spans="1:6" ht="23.25" x14ac:dyDescent="0.5">
      <c r="A71" s="7"/>
      <c r="B71" s="7"/>
      <c r="C71" s="7"/>
      <c r="D71" s="7"/>
      <c r="E71" s="7"/>
      <c r="F71" s="7"/>
    </row>
    <row r="72" spans="1:6" ht="23.25" x14ac:dyDescent="0.5">
      <c r="A72" s="7"/>
      <c r="B72" s="7"/>
      <c r="C72" s="7"/>
      <c r="D72" s="7"/>
      <c r="E72" s="7"/>
      <c r="F72" s="7"/>
    </row>
    <row r="73" spans="1:6" ht="23.25" x14ac:dyDescent="0.45">
      <c r="A73" s="194" t="s">
        <v>597</v>
      </c>
      <c r="B73" s="194"/>
      <c r="C73" s="194"/>
      <c r="D73" s="194"/>
      <c r="E73" s="194"/>
      <c r="F73" s="194"/>
    </row>
    <row r="74" spans="1:6" ht="23.25" customHeight="1" x14ac:dyDescent="0.5">
      <c r="A74" s="191" t="s">
        <v>598</v>
      </c>
      <c r="B74" s="191"/>
      <c r="C74" s="191"/>
      <c r="D74" s="191"/>
      <c r="E74" s="191"/>
      <c r="F74" s="191"/>
    </row>
    <row r="75" spans="1:6" ht="23.25" x14ac:dyDescent="0.5">
      <c r="A75" s="191" t="s">
        <v>600</v>
      </c>
      <c r="B75" s="191"/>
      <c r="C75" s="191"/>
      <c r="D75" s="191"/>
      <c r="E75" s="191"/>
      <c r="F75" s="191"/>
    </row>
    <row r="76" spans="1:6" ht="53.25" customHeight="1" x14ac:dyDescent="0.5">
      <c r="A76" s="191" t="s">
        <v>601</v>
      </c>
      <c r="B76" s="191"/>
      <c r="C76" s="191"/>
      <c r="D76" s="191"/>
      <c r="E76" s="191"/>
      <c r="F76" s="191"/>
    </row>
    <row r="77" spans="1:6" ht="23.25" x14ac:dyDescent="0.5">
      <c r="A77" s="191" t="s">
        <v>602</v>
      </c>
      <c r="B77" s="191"/>
      <c r="C77" s="191"/>
      <c r="D77" s="191"/>
      <c r="E77" s="191"/>
      <c r="F77" s="191"/>
    </row>
    <row r="78" spans="1:6" ht="23.25" x14ac:dyDescent="0.5">
      <c r="A78" s="191" t="s">
        <v>603</v>
      </c>
      <c r="B78" s="191"/>
      <c r="C78" s="191"/>
      <c r="D78" s="191"/>
      <c r="E78" s="191"/>
      <c r="F78" s="191"/>
    </row>
    <row r="79" spans="1:6" ht="23.25" x14ac:dyDescent="0.5">
      <c r="A79" s="191" t="s">
        <v>604</v>
      </c>
      <c r="B79" s="191"/>
      <c r="C79" s="191"/>
      <c r="D79" s="191"/>
      <c r="E79" s="191"/>
      <c r="F79" s="191"/>
    </row>
    <row r="80" spans="1:6" ht="65.25" customHeight="1" x14ac:dyDescent="0.5">
      <c r="A80" s="191" t="s">
        <v>715</v>
      </c>
      <c r="B80" s="191"/>
      <c r="C80" s="191"/>
      <c r="D80" s="191"/>
      <c r="E80" s="191"/>
      <c r="F80" s="191"/>
    </row>
    <row r="81" spans="1:6" ht="67.150000000000006" customHeight="1" x14ac:dyDescent="0.5">
      <c r="A81" s="206" t="s">
        <v>1050</v>
      </c>
      <c r="B81" s="206"/>
      <c r="C81" s="206"/>
      <c r="D81" s="206"/>
      <c r="E81" s="206"/>
      <c r="F81" s="206"/>
    </row>
    <row r="82" spans="1:6" ht="51" customHeight="1" x14ac:dyDescent="0.45">
      <c r="A82" s="204" t="s">
        <v>655</v>
      </c>
      <c r="B82" s="204"/>
      <c r="C82" s="204"/>
      <c r="D82" s="204"/>
      <c r="E82" s="204"/>
      <c r="F82" s="204"/>
    </row>
    <row r="83" spans="1:6" ht="42.75" customHeight="1" x14ac:dyDescent="0.5">
      <c r="A83" s="191" t="s">
        <v>599</v>
      </c>
      <c r="B83" s="191"/>
      <c r="C83" s="191"/>
      <c r="D83" s="191"/>
      <c r="E83" s="191"/>
      <c r="F83" s="191"/>
    </row>
    <row r="84" spans="1:6" ht="42.75" customHeight="1" x14ac:dyDescent="0.45">
      <c r="A84" s="189" t="s">
        <v>1049</v>
      </c>
      <c r="B84" s="189"/>
      <c r="C84" s="189"/>
      <c r="D84" s="189"/>
      <c r="E84" s="189"/>
      <c r="F84" s="189"/>
    </row>
    <row r="85" spans="1:6" ht="68.25" customHeight="1" x14ac:dyDescent="0.45">
      <c r="A85" s="205" t="s">
        <v>842</v>
      </c>
      <c r="B85" s="205"/>
      <c r="C85" s="205"/>
      <c r="D85" s="205"/>
      <c r="E85" s="205"/>
      <c r="F85" s="205"/>
    </row>
    <row r="86" spans="1:6" ht="30" customHeight="1" x14ac:dyDescent="0.45">
      <c r="A86" s="189" t="s">
        <v>1048</v>
      </c>
      <c r="B86" s="189"/>
      <c r="C86" s="189"/>
      <c r="D86" s="189"/>
      <c r="E86" s="189"/>
      <c r="F86" s="189"/>
    </row>
    <row r="87" spans="1:6" ht="45" customHeight="1" x14ac:dyDescent="0.5">
      <c r="A87" s="191" t="s">
        <v>677</v>
      </c>
      <c r="B87" s="191"/>
      <c r="C87" s="191"/>
      <c r="D87" s="191"/>
      <c r="E87" s="191"/>
      <c r="F87" s="191"/>
    </row>
    <row r="88" spans="1:6" ht="49.5" customHeight="1" x14ac:dyDescent="0.5">
      <c r="A88" s="206" t="s">
        <v>1088</v>
      </c>
      <c r="B88" s="206"/>
      <c r="C88" s="206"/>
      <c r="D88" s="206"/>
      <c r="E88" s="206"/>
      <c r="F88" s="206"/>
    </row>
    <row r="89" spans="1:6" ht="49.5" customHeight="1" x14ac:dyDescent="0.45">
      <c r="A89" s="189" t="s">
        <v>1087</v>
      </c>
      <c r="B89" s="189"/>
      <c r="C89" s="189"/>
      <c r="D89" s="189"/>
      <c r="E89" s="189"/>
      <c r="F89" s="189"/>
    </row>
    <row r="90" spans="1:6" ht="49.5" customHeight="1" x14ac:dyDescent="0.45">
      <c r="A90" s="189" t="s">
        <v>1086</v>
      </c>
      <c r="B90" s="189"/>
      <c r="C90" s="189"/>
      <c r="D90" s="189"/>
      <c r="E90" s="189"/>
      <c r="F90" s="189"/>
    </row>
    <row r="91" spans="1:6" ht="24" customHeight="1" x14ac:dyDescent="0.5">
      <c r="A91" s="206" t="s">
        <v>1089</v>
      </c>
      <c r="B91" s="206"/>
      <c r="C91" s="206"/>
      <c r="D91" s="206"/>
      <c r="E91" s="206"/>
      <c r="F91" s="206"/>
    </row>
    <row r="92" spans="1:6" ht="24" customHeight="1" x14ac:dyDescent="0.5">
      <c r="A92" s="191" t="s">
        <v>623</v>
      </c>
      <c r="B92" s="191"/>
      <c r="C92" s="191"/>
      <c r="D92" s="191"/>
      <c r="E92" s="191"/>
      <c r="F92" s="191"/>
    </row>
    <row r="93" spans="1:6" ht="48.75" customHeight="1" x14ac:dyDescent="0.5">
      <c r="A93" s="191" t="s">
        <v>676</v>
      </c>
      <c r="B93" s="191"/>
      <c r="C93" s="191"/>
      <c r="D93" s="191"/>
      <c r="E93" s="191"/>
      <c r="F93" s="191"/>
    </row>
  </sheetData>
  <mergeCells count="40">
    <mergeCell ref="A79:F79"/>
    <mergeCell ref="A80:F80"/>
    <mergeCell ref="A82:F82"/>
    <mergeCell ref="A93:F93"/>
    <mergeCell ref="A83:F83"/>
    <mergeCell ref="A85:F85"/>
    <mergeCell ref="A87:F87"/>
    <mergeCell ref="A88:F88"/>
    <mergeCell ref="A91:F91"/>
    <mergeCell ref="A92:F92"/>
    <mergeCell ref="A81:F81"/>
    <mergeCell ref="A86:F86"/>
    <mergeCell ref="A84:F84"/>
    <mergeCell ref="A89:F89"/>
    <mergeCell ref="A90:F90"/>
    <mergeCell ref="A74:F74"/>
    <mergeCell ref="A75:F75"/>
    <mergeCell ref="A76:F76"/>
    <mergeCell ref="A77:F77"/>
    <mergeCell ref="A78:F78"/>
    <mergeCell ref="A73:F73"/>
    <mergeCell ref="E24:F24"/>
    <mergeCell ref="A24:A25"/>
    <mergeCell ref="B24:B25"/>
    <mergeCell ref="C24:C25"/>
    <mergeCell ref="D24:D25"/>
    <mergeCell ref="E60:F60"/>
    <mergeCell ref="D60:D61"/>
    <mergeCell ref="C60:C61"/>
    <mergeCell ref="B60:B61"/>
    <mergeCell ref="A60:A61"/>
    <mergeCell ref="A2:F2"/>
    <mergeCell ref="A4:E4"/>
    <mergeCell ref="A6:E6"/>
    <mergeCell ref="B14:E14"/>
    <mergeCell ref="A3:F3"/>
    <mergeCell ref="A7:E7"/>
    <mergeCell ref="A8:E8"/>
    <mergeCell ref="A9:E9"/>
    <mergeCell ref="A5:E5"/>
  </mergeCells>
  <hyperlinks>
    <hyperlink ref="B26" location="'1.1'!A1" display="'1.1'!A1" xr:uid="{00000000-0004-0000-0000-000000000000}"/>
    <hyperlink ref="B27" location="'1.2'!A1" display="'1.2'!A1" xr:uid="{00000000-0004-0000-0000-000001000000}"/>
    <hyperlink ref="B28" location="'1.3'!A1" display="'1.3'!A1" xr:uid="{00000000-0004-0000-0000-000002000000}"/>
    <hyperlink ref="B29" location="'1.4'!A1" display="'1.4'!A1" xr:uid="{00000000-0004-0000-0000-000003000000}"/>
    <hyperlink ref="B30" location="'1.5'!A1" display="'1.5'!A1" xr:uid="{00000000-0004-0000-0000-000004000000}"/>
    <hyperlink ref="B31" location="'1.6'!A1" display="'1.6'!A1" xr:uid="{00000000-0004-0000-0000-000005000000}"/>
    <hyperlink ref="B32" location="'1.7'!A1" display="'1.7'!A1" xr:uid="{00000000-0004-0000-0000-000006000000}"/>
    <hyperlink ref="B33" location="'1.8'!A1" display="'1.8'!A1" xr:uid="{00000000-0004-0000-0000-000007000000}"/>
    <hyperlink ref="B34" location="'1.9'!A1" display="'1.9'!A1" xr:uid="{00000000-0004-0000-0000-000008000000}"/>
    <hyperlink ref="B35" location="'1.10'!A1" display="'1.10'!A1" xr:uid="{00000000-0004-0000-0000-000009000000}"/>
    <hyperlink ref="B36" location="'1.11'!A1" display="'1.11'!A1" xr:uid="{00000000-0004-0000-0000-00000A000000}"/>
    <hyperlink ref="B37" location="'1.12'!A1" display="'1.12'!A1" xr:uid="{00000000-0004-0000-0000-00000B000000}"/>
    <hyperlink ref="B38" location="'1.13'!A1" display="'1.13'!A1" xr:uid="{00000000-0004-0000-0000-00000C000000}"/>
    <hyperlink ref="B39" location="'1.14'!A1" display="'1.14'!A1" xr:uid="{00000000-0004-0000-0000-00000D000000}"/>
    <hyperlink ref="B40" location="'1.15'!A1" display="'1.15'!A1" xr:uid="{00000000-0004-0000-0000-00000E000000}"/>
    <hyperlink ref="B41" location="'1.16'!A1" display="'1.16'!A1" xr:uid="{00000000-0004-0000-0000-00000F000000}"/>
    <hyperlink ref="B42" location="'1.17'!A1" display="'1.17'!A1" xr:uid="{00000000-0004-0000-0000-000010000000}"/>
    <hyperlink ref="B43" location="'1.18'!A1" display="'1.18'!A1" xr:uid="{00000000-0004-0000-0000-000011000000}"/>
    <hyperlink ref="B44" location="'1.19'!A1" display="'1.19'!A1" xr:uid="{00000000-0004-0000-0000-000012000000}"/>
    <hyperlink ref="B45" location="'1.20'!A1" display="'1.20'!A1" xr:uid="{00000000-0004-0000-0000-000013000000}"/>
    <hyperlink ref="B46" location="'1.21'!A1" display="'1.21'!A1" xr:uid="{00000000-0004-0000-0000-000014000000}"/>
    <hyperlink ref="B47" location="'1.22-1.25'!A1" display="'1.22-1.25'!A1" xr:uid="{00000000-0004-0000-0000-000015000000}"/>
    <hyperlink ref="B48" location="'1.22-1.25'!A1" display="'1.22-1.25'!A1" xr:uid="{00000000-0004-0000-0000-000016000000}"/>
    <hyperlink ref="B49" location="'1.22-1.25'!A1" display="'1.22-1.25'!A1" xr:uid="{00000000-0004-0000-0000-000017000000}"/>
    <hyperlink ref="B50" location="'1.22-1.25'!A1" display="'1.22-1.25'!A1" xr:uid="{00000000-0004-0000-0000-000018000000}"/>
    <hyperlink ref="B51" location="'1.26'!A1" display="'1.26'!A1" xr:uid="{00000000-0004-0000-0000-000019000000}"/>
    <hyperlink ref="B52" location="'1.27-1.32'!A1" display="'1.27-1.32'!A1" xr:uid="{00000000-0004-0000-0000-00001A000000}"/>
    <hyperlink ref="B53" location="'1.27-1.32'!A1" display="'1.27-1.32'!A1" xr:uid="{00000000-0004-0000-0000-00001B000000}"/>
    <hyperlink ref="B54" location="'1.27-1.32'!A1" display="'1.27-1.32'!A1" xr:uid="{00000000-0004-0000-0000-00001C000000}"/>
    <hyperlink ref="B55" location="'1.27-1.32'!A1" display="'1.27-1.32'!A1" xr:uid="{00000000-0004-0000-0000-00001D000000}"/>
    <hyperlink ref="B56" location="'1.27-1.32'!A1" display="'1.27-1.32'!A1" xr:uid="{00000000-0004-0000-0000-00001E000000}"/>
    <hyperlink ref="B57" location="'1.27-1.32'!A1" display="'1.27-1.32'!A1" xr:uid="{00000000-0004-0000-0000-00001F000000}"/>
    <hyperlink ref="B62" location="'2.1'!A1" display="'2.1'!A1" xr:uid="{00000000-0004-0000-0000-000020000000}"/>
    <hyperlink ref="B63" location="'2.2'!A1" display="'2.2'!A1" xr:uid="{00000000-0004-0000-0000-000021000000}"/>
    <hyperlink ref="B64" location="'2.3'!A1" display="'2.3'!A1" xr:uid="{00000000-0004-0000-0000-000022000000}"/>
    <hyperlink ref="B65" location="'2.4'!A1" display="'2.4'!A1" xr:uid="{00000000-0004-0000-0000-000023000000}"/>
    <hyperlink ref="B66" location="'2.5'!A1" display="'2.5'!A1" xr:uid="{00000000-0004-0000-0000-000024000000}"/>
    <hyperlink ref="B67" location="'2.6'!A1" display="'2.6'!A1" xr:uid="{00000000-0004-0000-0000-000025000000}"/>
    <hyperlink ref="B68" location="'2.7'!A1" display="'2.7'!A1" xr:uid="{00000000-0004-0000-0000-000026000000}"/>
    <hyperlink ref="B69" location="'2.8'!A1" display="'2.8'!A1" xr:uid="{00000000-0004-0000-0000-000027000000}"/>
    <hyperlink ref="B70" location="'2.9'!A1" display="'2.9'!A1" xr:uid="{00000000-0004-0000-0000-000028000000}"/>
  </hyperlinks>
  <pageMargins left="0.7" right="0.7" top="0.75" bottom="0.75" header="0.3" footer="0.3"/>
  <pageSetup paperSize="9" scale="80" orientation="landscape" r:id="rId1"/>
  <rowBreaks count="3" manualBreakCount="3">
    <brk id="9" max="5" man="1"/>
    <brk id="21" max="5" man="1"/>
    <brk id="71" max="5" man="1"/>
  </rowBreaks>
  <drawing r:id="rId2"/>
  <legacyDrawing r:id="rId3"/>
  <oleObjects>
    <mc:AlternateContent xmlns:mc="http://schemas.openxmlformats.org/markup-compatibility/2006">
      <mc:Choice Requires="x14">
        <oleObject progId="AcroExch.Document.11" dvAspect="DVASPECT_ICON" shapeId="1026" r:id="rId4">
          <objectPr defaultSize="0" autoPict="0" r:id="rId5">
            <anchor moveWithCells="1" sizeWithCells="1">
              <from>
                <xdr:col>2</xdr:col>
                <xdr:colOff>1790700</xdr:colOff>
                <xdr:row>9</xdr:row>
                <xdr:rowOff>47625</xdr:rowOff>
              </from>
              <to>
                <xdr:col>2</xdr:col>
                <xdr:colOff>2828925</xdr:colOff>
                <xdr:row>12</xdr:row>
                <xdr:rowOff>476250</xdr:rowOff>
              </to>
            </anchor>
          </objectPr>
        </oleObject>
      </mc:Choice>
      <mc:Fallback>
        <oleObject progId="AcroExch.Document.11" dvAspect="DVASPECT_ICON"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0"/>
  <sheetViews>
    <sheetView topLeftCell="A18" zoomScale="93" zoomScaleNormal="93" zoomScaleSheetLayoutView="98" workbookViewId="0">
      <selection activeCell="D23" sqref="D23"/>
    </sheetView>
  </sheetViews>
  <sheetFormatPr defaultColWidth="9.140625" defaultRowHeight="23.25" x14ac:dyDescent="0.5"/>
  <cols>
    <col min="1" max="1" width="20.28515625" style="7" customWidth="1"/>
    <col min="2" max="2" width="17.7109375" style="7" customWidth="1"/>
    <col min="3" max="3" width="40.140625" style="7" customWidth="1"/>
    <col min="4" max="4" width="50.28515625" style="7" customWidth="1"/>
    <col min="5" max="5" width="20.85546875" style="7" customWidth="1"/>
    <col min="6" max="6" width="9.140625" style="7" customWidth="1"/>
    <col min="7" max="16384" width="9.140625" style="7"/>
  </cols>
  <sheetData>
    <row r="1" spans="1:5" x14ac:dyDescent="0.5">
      <c r="D1" s="7">
        <v>0</v>
      </c>
      <c r="E1" s="16" t="s">
        <v>615</v>
      </c>
    </row>
    <row r="3" spans="1:5" s="19" customFormat="1" x14ac:dyDescent="0.25">
      <c r="A3" s="17" t="s">
        <v>3</v>
      </c>
      <c r="B3" s="17" t="s">
        <v>6</v>
      </c>
      <c r="C3" s="18" t="s">
        <v>4</v>
      </c>
      <c r="D3" s="18" t="s">
        <v>5</v>
      </c>
      <c r="E3" s="18" t="s">
        <v>7</v>
      </c>
    </row>
    <row r="4" spans="1:5" x14ac:dyDescent="0.5">
      <c r="A4" s="11" t="s">
        <v>8</v>
      </c>
      <c r="B4" s="20">
        <v>1.1000000000000001</v>
      </c>
      <c r="C4" s="13" t="s">
        <v>16</v>
      </c>
      <c r="D4" s="13" t="s">
        <v>69</v>
      </c>
      <c r="E4" s="11">
        <v>101</v>
      </c>
    </row>
    <row r="5" spans="1:5" x14ac:dyDescent="0.5">
      <c r="A5" s="21"/>
    </row>
    <row r="6" spans="1:5" x14ac:dyDescent="0.5">
      <c r="A6" s="11" t="s">
        <v>120</v>
      </c>
      <c r="B6" s="212" t="s">
        <v>119</v>
      </c>
      <c r="C6" s="213"/>
      <c r="D6" s="213"/>
      <c r="E6" s="214"/>
    </row>
    <row r="7" spans="1:5" x14ac:dyDescent="0.5">
      <c r="A7" s="22">
        <v>1.1000000000000001</v>
      </c>
      <c r="B7" s="11" t="s">
        <v>121</v>
      </c>
      <c r="C7" s="13" t="s">
        <v>122</v>
      </c>
      <c r="D7" s="13" t="s">
        <v>141</v>
      </c>
      <c r="E7" s="116">
        <v>10101</v>
      </c>
    </row>
    <row r="8" spans="1:5" x14ac:dyDescent="0.5">
      <c r="A8" s="22">
        <v>1.2</v>
      </c>
      <c r="B8" s="11" t="s">
        <v>132</v>
      </c>
      <c r="C8" s="13" t="s">
        <v>123</v>
      </c>
      <c r="D8" s="13" t="s">
        <v>142</v>
      </c>
      <c r="E8" s="116">
        <v>10102</v>
      </c>
    </row>
    <row r="9" spans="1:5" x14ac:dyDescent="0.5">
      <c r="A9" s="22">
        <v>1.3</v>
      </c>
      <c r="B9" s="11" t="s">
        <v>133</v>
      </c>
      <c r="C9" s="13" t="s">
        <v>124</v>
      </c>
      <c r="D9" s="13" t="s">
        <v>143</v>
      </c>
      <c r="E9" s="116">
        <v>10103</v>
      </c>
    </row>
    <row r="10" spans="1:5" s="70" customFormat="1" x14ac:dyDescent="0.5">
      <c r="A10" s="158">
        <v>1.4</v>
      </c>
      <c r="B10" s="71" t="s">
        <v>134</v>
      </c>
      <c r="C10" s="69" t="s">
        <v>125</v>
      </c>
      <c r="D10" s="69" t="s">
        <v>1090</v>
      </c>
      <c r="E10" s="99">
        <v>10104</v>
      </c>
    </row>
    <row r="11" spans="1:5" s="70" customFormat="1" x14ac:dyDescent="0.5">
      <c r="A11" s="158">
        <v>1.5</v>
      </c>
      <c r="B11" s="71" t="s">
        <v>135</v>
      </c>
      <c r="C11" s="69" t="s">
        <v>126</v>
      </c>
      <c r="D11" s="69" t="s">
        <v>1091</v>
      </c>
      <c r="E11" s="99">
        <v>10105</v>
      </c>
    </row>
    <row r="12" spans="1:5" s="70" customFormat="1" x14ac:dyDescent="0.5">
      <c r="A12" s="158">
        <v>1.6</v>
      </c>
      <c r="B12" s="71" t="s">
        <v>136</v>
      </c>
      <c r="C12" s="69" t="s">
        <v>127</v>
      </c>
      <c r="D12" s="69" t="s">
        <v>144</v>
      </c>
      <c r="E12" s="99">
        <v>10106</v>
      </c>
    </row>
    <row r="13" spans="1:5" s="70" customFormat="1" x14ac:dyDescent="0.5">
      <c r="A13" s="158">
        <v>1.7</v>
      </c>
      <c r="B13" s="71" t="s">
        <v>137</v>
      </c>
      <c r="C13" s="69" t="s">
        <v>128</v>
      </c>
      <c r="D13" s="69" t="s">
        <v>145</v>
      </c>
      <c r="E13" s="99">
        <v>10107</v>
      </c>
    </row>
    <row r="14" spans="1:5" s="70" customFormat="1" x14ac:dyDescent="0.5">
      <c r="A14" s="158">
        <v>1.8</v>
      </c>
      <c r="B14" s="71" t="s">
        <v>138</v>
      </c>
      <c r="C14" s="69" t="s">
        <v>129</v>
      </c>
      <c r="D14" s="69" t="s">
        <v>146</v>
      </c>
      <c r="E14" s="99">
        <v>10108</v>
      </c>
    </row>
    <row r="15" spans="1:5" s="70" customFormat="1" x14ac:dyDescent="0.5">
      <c r="A15" s="158">
        <v>1.9</v>
      </c>
      <c r="B15" s="71" t="s">
        <v>139</v>
      </c>
      <c r="C15" s="69" t="s">
        <v>130</v>
      </c>
      <c r="D15" s="69" t="s">
        <v>147</v>
      </c>
      <c r="E15" s="99">
        <v>10109</v>
      </c>
    </row>
    <row r="16" spans="1:5" s="70" customFormat="1" x14ac:dyDescent="0.5">
      <c r="A16" s="159">
        <v>1.1000000000000001</v>
      </c>
      <c r="B16" s="71" t="s">
        <v>140</v>
      </c>
      <c r="C16" s="69" t="s">
        <v>131</v>
      </c>
      <c r="D16" s="69" t="s">
        <v>1092</v>
      </c>
      <c r="E16" s="99">
        <v>10110</v>
      </c>
    </row>
    <row r="18" spans="1:5" ht="47.25" customHeight="1" x14ac:dyDescent="0.5">
      <c r="A18" s="18" t="s">
        <v>148</v>
      </c>
      <c r="B18" s="210" t="s">
        <v>149</v>
      </c>
      <c r="C18" s="210"/>
      <c r="D18" s="210"/>
      <c r="E18" s="210"/>
    </row>
    <row r="19" spans="1:5" x14ac:dyDescent="0.5">
      <c r="B19" s="215"/>
      <c r="C19" s="216"/>
      <c r="D19" s="216"/>
    </row>
    <row r="20" spans="1:5" x14ac:dyDescent="0.5">
      <c r="A20" s="18" t="s">
        <v>150</v>
      </c>
      <c r="B20" s="212" t="s">
        <v>151</v>
      </c>
      <c r="C20" s="213"/>
      <c r="D20" s="213"/>
      <c r="E20" s="214"/>
    </row>
    <row r="21" spans="1:5" s="25" customFormat="1" ht="68.25" customHeight="1" x14ac:dyDescent="0.5">
      <c r="A21" s="24">
        <v>3.1</v>
      </c>
      <c r="B21" s="211" t="s">
        <v>152</v>
      </c>
      <c r="C21" s="211"/>
      <c r="D21" s="211"/>
      <c r="E21" s="211"/>
    </row>
    <row r="23" spans="1:5" ht="19.5" customHeight="1" x14ac:dyDescent="0.5">
      <c r="A23" s="26" t="s">
        <v>659</v>
      </c>
      <c r="B23" s="27"/>
      <c r="C23" s="27"/>
      <c r="D23" s="27"/>
      <c r="E23" s="27"/>
    </row>
    <row r="24" spans="1:5" ht="19.5" customHeight="1" x14ac:dyDescent="0.5">
      <c r="A24" s="217" t="s">
        <v>699</v>
      </c>
      <c r="B24" s="217"/>
      <c r="C24" s="217"/>
      <c r="D24" s="217"/>
      <c r="E24" s="217"/>
    </row>
    <row r="25" spans="1:5" ht="19.5" customHeight="1" x14ac:dyDescent="0.5">
      <c r="A25" s="217" t="s">
        <v>698</v>
      </c>
      <c r="B25" s="217"/>
      <c r="C25" s="217"/>
      <c r="D25" s="217"/>
      <c r="E25" s="217"/>
    </row>
    <row r="26" spans="1:5" ht="19.5" customHeight="1" x14ac:dyDescent="0.5">
      <c r="A26" s="217" t="s">
        <v>697</v>
      </c>
      <c r="B26" s="217"/>
      <c r="C26" s="217"/>
      <c r="D26" s="217"/>
      <c r="E26" s="217"/>
    </row>
    <row r="27" spans="1:5" ht="19.5" customHeight="1" x14ac:dyDescent="0.5">
      <c r="A27" s="217" t="s">
        <v>696</v>
      </c>
      <c r="B27" s="217"/>
      <c r="C27" s="217"/>
      <c r="D27" s="217"/>
      <c r="E27" s="217"/>
    </row>
    <row r="28" spans="1:5" ht="19.5" customHeight="1" x14ac:dyDescent="0.5">
      <c r="A28" s="217" t="s">
        <v>1093</v>
      </c>
      <c r="B28" s="217"/>
      <c r="C28" s="217"/>
      <c r="D28" s="217"/>
      <c r="E28" s="86"/>
    </row>
    <row r="29" spans="1:5" x14ac:dyDescent="0.5">
      <c r="A29" s="209" t="s">
        <v>605</v>
      </c>
      <c r="B29" s="209"/>
      <c r="C29" s="209"/>
      <c r="D29" s="209"/>
      <c r="E29" s="209"/>
    </row>
    <row r="30" spans="1:5" x14ac:dyDescent="0.5">
      <c r="A30" s="207"/>
      <c r="B30" s="208"/>
      <c r="C30" s="208"/>
      <c r="D30" s="208"/>
      <c r="E30" s="208"/>
    </row>
  </sheetData>
  <mergeCells count="12">
    <mergeCell ref="B6:E6"/>
    <mergeCell ref="A24:E24"/>
    <mergeCell ref="A25:E25"/>
    <mergeCell ref="A26:E26"/>
    <mergeCell ref="A27:E27"/>
    <mergeCell ref="A30:E30"/>
    <mergeCell ref="A29:E29"/>
    <mergeCell ref="B18:E18"/>
    <mergeCell ref="B21:E21"/>
    <mergeCell ref="B20:E20"/>
    <mergeCell ref="B19:D19"/>
    <mergeCell ref="A28:D28"/>
  </mergeCells>
  <hyperlinks>
    <hyperlink ref="A29" r:id="rId1" display="http://www.this.or.th/tmt_download.php" xr:uid="{00000000-0004-0000-0100-000000000000}"/>
    <hyperlink ref="E1" location="Summary!A1" display="Back to Summary &lt;&lt;" xr:uid="{00000000-0004-0000-0100-000001000000}"/>
  </hyperlinks>
  <pageMargins left="0.7" right="0.7" top="0.75" bottom="0.75" header="0.3" footer="0.3"/>
  <pageSetup paperSize="9" scale="85" orientation="landscape" r:id="rId2"/>
  <rowBreaks count="1" manualBreakCount="1">
    <brk id="1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68"/>
  <sheetViews>
    <sheetView topLeftCell="A68" zoomScale="93" zoomScaleNormal="93" workbookViewId="0">
      <selection activeCell="B19" sqref="B19:E19"/>
    </sheetView>
  </sheetViews>
  <sheetFormatPr defaultColWidth="9.140625" defaultRowHeight="23.25" x14ac:dyDescent="0.5"/>
  <cols>
    <col min="1" max="1" width="14.85546875" style="7" customWidth="1"/>
    <col min="2" max="2" width="12.5703125" style="7" customWidth="1"/>
    <col min="3" max="3" width="54.5703125" style="7" customWidth="1"/>
    <col min="4" max="4" width="38.28515625" style="7" customWidth="1"/>
    <col min="5" max="5" width="33.28515625" style="7" customWidth="1"/>
    <col min="6" max="6" width="21.7109375" style="7" customWidth="1"/>
    <col min="7" max="16384" width="9.140625" style="7"/>
  </cols>
  <sheetData>
    <row r="1" spans="1:5" x14ac:dyDescent="0.5">
      <c r="E1" s="16" t="s">
        <v>615</v>
      </c>
    </row>
    <row r="2" spans="1:5" x14ac:dyDescent="0.5">
      <c r="A2" s="10"/>
      <c r="B2" s="10"/>
      <c r="C2" s="10"/>
    </row>
    <row r="3" spans="1:5" s="19" customFormat="1" ht="46.5" x14ac:dyDescent="0.25">
      <c r="A3" s="17" t="s">
        <v>3</v>
      </c>
      <c r="B3" s="17" t="s">
        <v>6</v>
      </c>
      <c r="C3" s="18" t="s">
        <v>4</v>
      </c>
      <c r="D3" s="18" t="s">
        <v>5</v>
      </c>
      <c r="E3" s="18" t="s">
        <v>7</v>
      </c>
    </row>
    <row r="4" spans="1:5" x14ac:dyDescent="0.5">
      <c r="A4" s="11" t="s">
        <v>9</v>
      </c>
      <c r="B4" s="20">
        <v>1.2</v>
      </c>
      <c r="C4" s="13" t="s">
        <v>17</v>
      </c>
      <c r="D4" s="13" t="s">
        <v>70</v>
      </c>
      <c r="E4" s="11">
        <v>102</v>
      </c>
    </row>
    <row r="9" spans="1:5" x14ac:dyDescent="0.5">
      <c r="A9" s="11" t="s">
        <v>153</v>
      </c>
      <c r="B9" s="212" t="s">
        <v>154</v>
      </c>
      <c r="C9" s="213"/>
      <c r="D9" s="213"/>
      <c r="E9" s="214"/>
    </row>
    <row r="10" spans="1:5" x14ac:dyDescent="0.5">
      <c r="A10" s="22">
        <v>1.1000000000000001</v>
      </c>
      <c r="B10" s="11" t="s">
        <v>163</v>
      </c>
      <c r="C10" s="13" t="s">
        <v>155</v>
      </c>
      <c r="D10" s="13" t="s">
        <v>157</v>
      </c>
      <c r="E10" s="11">
        <v>10201</v>
      </c>
    </row>
    <row r="11" spans="1:5" x14ac:dyDescent="0.5">
      <c r="A11" s="22">
        <v>1.2</v>
      </c>
      <c r="B11" s="11" t="s">
        <v>164</v>
      </c>
      <c r="C11" s="13" t="s">
        <v>667</v>
      </c>
      <c r="D11" s="13" t="s">
        <v>158</v>
      </c>
      <c r="E11" s="11">
        <v>10202</v>
      </c>
    </row>
    <row r="12" spans="1:5" x14ac:dyDescent="0.5">
      <c r="A12" s="22">
        <v>1.3</v>
      </c>
      <c r="B12" s="11" t="s">
        <v>165</v>
      </c>
      <c r="C12" s="13" t="s">
        <v>668</v>
      </c>
      <c r="D12" s="13" t="s">
        <v>159</v>
      </c>
      <c r="E12" s="11">
        <v>10203</v>
      </c>
    </row>
    <row r="13" spans="1:5" x14ac:dyDescent="0.5">
      <c r="A13" s="22">
        <v>1.4</v>
      </c>
      <c r="B13" s="11" t="s">
        <v>166</v>
      </c>
      <c r="C13" s="13" t="s">
        <v>156</v>
      </c>
      <c r="D13" s="13" t="s">
        <v>160</v>
      </c>
      <c r="E13" s="11">
        <v>10204</v>
      </c>
    </row>
    <row r="15" spans="1:5" ht="27.75" customHeight="1" x14ac:dyDescent="0.5">
      <c r="A15" s="18" t="s">
        <v>161</v>
      </c>
      <c r="B15" s="234" t="s">
        <v>162</v>
      </c>
      <c r="C15" s="234"/>
      <c r="D15" s="234"/>
      <c r="E15" s="234"/>
    </row>
    <row r="16" spans="1:5" x14ac:dyDescent="0.5">
      <c r="A16" s="19"/>
      <c r="B16" s="19"/>
      <c r="C16" s="19"/>
      <c r="D16" s="19"/>
      <c r="E16" s="19"/>
    </row>
    <row r="17" spans="1:5" ht="20.25" customHeight="1" x14ac:dyDescent="0.5">
      <c r="A17" s="18" t="s">
        <v>167</v>
      </c>
      <c r="B17" s="235" t="s">
        <v>151</v>
      </c>
      <c r="C17" s="236"/>
      <c r="D17" s="236"/>
      <c r="E17" s="237"/>
    </row>
    <row r="18" spans="1:5" ht="84" customHeight="1" x14ac:dyDescent="0.5">
      <c r="A18" s="24">
        <v>3.1</v>
      </c>
      <c r="B18" s="238" t="s">
        <v>624</v>
      </c>
      <c r="C18" s="239"/>
      <c r="D18" s="239"/>
      <c r="E18" s="240"/>
    </row>
    <row r="19" spans="1:5" ht="54.75" customHeight="1" x14ac:dyDescent="0.5">
      <c r="A19" s="28">
        <v>3.2</v>
      </c>
      <c r="B19" s="238" t="s">
        <v>606</v>
      </c>
      <c r="C19" s="239"/>
      <c r="D19" s="239"/>
      <c r="E19" s="240"/>
    </row>
    <row r="21" spans="1:5" x14ac:dyDescent="0.5">
      <c r="A21" s="241" t="s">
        <v>659</v>
      </c>
      <c r="B21" s="242"/>
      <c r="C21" s="242"/>
      <c r="D21" s="242"/>
      <c r="E21" s="242"/>
    </row>
    <row r="22" spans="1:5" ht="30.6" customHeight="1" x14ac:dyDescent="0.5">
      <c r="A22" s="242" t="s">
        <v>1094</v>
      </c>
      <c r="B22" s="242"/>
      <c r="C22" s="242"/>
      <c r="D22" s="242"/>
      <c r="E22" s="242"/>
    </row>
    <row r="23" spans="1:5" x14ac:dyDescent="0.5">
      <c r="A23" s="242"/>
      <c r="B23" s="242"/>
      <c r="C23" s="242"/>
      <c r="D23" s="242"/>
      <c r="E23" s="242"/>
    </row>
    <row r="24" spans="1:5" x14ac:dyDescent="0.5">
      <c r="A24" s="228" t="s">
        <v>858</v>
      </c>
      <c r="B24" s="228"/>
      <c r="C24" s="228"/>
      <c r="D24" s="27"/>
      <c r="E24" s="27"/>
    </row>
    <row r="25" spans="1:5" x14ac:dyDescent="0.5">
      <c r="A25" s="151" t="s">
        <v>711</v>
      </c>
      <c r="B25" s="219" t="s">
        <v>712</v>
      </c>
      <c r="C25" s="219"/>
      <c r="D25" s="219"/>
      <c r="E25" s="151" t="s">
        <v>7</v>
      </c>
    </row>
    <row r="26" spans="1:5" x14ac:dyDescent="0.5">
      <c r="A26" s="135" t="s">
        <v>764</v>
      </c>
      <c r="B26" s="220" t="s">
        <v>786</v>
      </c>
      <c r="C26" s="220"/>
      <c r="D26" s="220"/>
      <c r="E26" s="135">
        <v>1020101</v>
      </c>
    </row>
    <row r="27" spans="1:5" x14ac:dyDescent="0.5">
      <c r="A27" s="135" t="s">
        <v>765</v>
      </c>
      <c r="B27" s="220" t="s">
        <v>785</v>
      </c>
      <c r="C27" s="220"/>
      <c r="D27" s="220"/>
      <c r="E27" s="135">
        <v>1020102</v>
      </c>
    </row>
    <row r="28" spans="1:5" x14ac:dyDescent="0.5">
      <c r="A28" s="135" t="s">
        <v>766</v>
      </c>
      <c r="B28" s="220" t="s">
        <v>784</v>
      </c>
      <c r="C28" s="220"/>
      <c r="D28" s="220"/>
      <c r="E28" s="135">
        <v>1020103</v>
      </c>
    </row>
    <row r="29" spans="1:5" x14ac:dyDescent="0.5">
      <c r="A29" s="135" t="s">
        <v>767</v>
      </c>
      <c r="B29" s="221" t="s">
        <v>783</v>
      </c>
      <c r="C29" s="222"/>
      <c r="D29" s="223"/>
      <c r="E29" s="135">
        <v>1020104</v>
      </c>
    </row>
    <row r="30" spans="1:5" x14ac:dyDescent="0.5">
      <c r="A30" s="135" t="s">
        <v>768</v>
      </c>
      <c r="B30" s="220" t="s">
        <v>782</v>
      </c>
      <c r="C30" s="220"/>
      <c r="D30" s="220"/>
      <c r="E30" s="135">
        <v>1020105</v>
      </c>
    </row>
    <row r="31" spans="1:5" x14ac:dyDescent="0.5">
      <c r="A31" s="135" t="s">
        <v>771</v>
      </c>
      <c r="B31" s="220" t="s">
        <v>781</v>
      </c>
      <c r="C31" s="220"/>
      <c r="D31" s="220"/>
      <c r="E31" s="135">
        <v>1020106</v>
      </c>
    </row>
    <row r="32" spans="1:5" x14ac:dyDescent="0.5">
      <c r="A32" s="135" t="s">
        <v>770</v>
      </c>
      <c r="B32" s="220" t="s">
        <v>780</v>
      </c>
      <c r="C32" s="220"/>
      <c r="D32" s="220"/>
      <c r="E32" s="135">
        <v>1020107</v>
      </c>
    </row>
    <row r="33" spans="1:6" x14ac:dyDescent="0.5">
      <c r="A33" s="135" t="s">
        <v>769</v>
      </c>
      <c r="B33" s="220" t="s">
        <v>779</v>
      </c>
      <c r="C33" s="220"/>
      <c r="D33" s="220"/>
      <c r="E33" s="135">
        <v>1020108</v>
      </c>
    </row>
    <row r="34" spans="1:6" x14ac:dyDescent="0.5">
      <c r="A34" s="135" t="s">
        <v>800</v>
      </c>
      <c r="B34" s="221" t="s">
        <v>778</v>
      </c>
      <c r="C34" s="222"/>
      <c r="D34" s="223"/>
      <c r="E34" s="135">
        <v>1020109</v>
      </c>
    </row>
    <row r="35" spans="1:6" x14ac:dyDescent="0.5">
      <c r="A35" s="135" t="s">
        <v>801</v>
      </c>
      <c r="B35" s="221" t="s">
        <v>777</v>
      </c>
      <c r="C35" s="222"/>
      <c r="D35" s="223"/>
      <c r="E35" s="135">
        <v>1020110</v>
      </c>
    </row>
    <row r="36" spans="1:6" x14ac:dyDescent="0.5">
      <c r="A36" s="135" t="s">
        <v>802</v>
      </c>
      <c r="B36" s="221" t="s">
        <v>807</v>
      </c>
      <c r="C36" s="222"/>
      <c r="D36" s="223"/>
      <c r="E36" s="135">
        <v>1020111</v>
      </c>
    </row>
    <row r="37" spans="1:6" x14ac:dyDescent="0.5">
      <c r="A37" s="135" t="s">
        <v>803</v>
      </c>
      <c r="B37" s="221" t="s">
        <v>776</v>
      </c>
      <c r="C37" s="222"/>
      <c r="D37" s="223"/>
      <c r="E37" s="135">
        <v>1020212</v>
      </c>
    </row>
    <row r="38" spans="1:6" x14ac:dyDescent="0.5">
      <c r="A38" s="135" t="s">
        <v>804</v>
      </c>
      <c r="B38" s="221" t="s">
        <v>775</v>
      </c>
      <c r="C38" s="222"/>
      <c r="D38" s="223"/>
      <c r="E38" s="135">
        <v>1020213</v>
      </c>
    </row>
    <row r="39" spans="1:6" x14ac:dyDescent="0.5">
      <c r="A39" s="135" t="s">
        <v>805</v>
      </c>
      <c r="B39" s="221" t="s">
        <v>772</v>
      </c>
      <c r="C39" s="222"/>
      <c r="D39" s="223"/>
      <c r="E39" s="135">
        <v>1020214</v>
      </c>
    </row>
    <row r="40" spans="1:6" x14ac:dyDescent="0.5">
      <c r="A40" s="135" t="s">
        <v>806</v>
      </c>
      <c r="B40" s="221" t="s">
        <v>773</v>
      </c>
      <c r="C40" s="222"/>
      <c r="D40" s="223"/>
      <c r="E40" s="135">
        <v>1020215</v>
      </c>
    </row>
    <row r="41" spans="1:6" x14ac:dyDescent="0.5">
      <c r="A41" s="135" t="s">
        <v>809</v>
      </c>
      <c r="B41" s="221" t="s">
        <v>774</v>
      </c>
      <c r="C41" s="222"/>
      <c r="D41" s="223"/>
      <c r="E41" s="135">
        <v>1020299</v>
      </c>
    </row>
    <row r="42" spans="1:6" x14ac:dyDescent="0.5">
      <c r="A42" s="245" t="s">
        <v>1031</v>
      </c>
      <c r="B42" s="245"/>
      <c r="C42" s="245"/>
      <c r="D42" s="245"/>
      <c r="E42" s="245"/>
    </row>
    <row r="43" spans="1:6" x14ac:dyDescent="0.5">
      <c r="A43" s="151" t="s">
        <v>711</v>
      </c>
      <c r="B43" s="219" t="s">
        <v>712</v>
      </c>
      <c r="C43" s="219"/>
      <c r="D43" s="219"/>
      <c r="E43" s="151" t="s">
        <v>7</v>
      </c>
    </row>
    <row r="44" spans="1:6" s="27" customFormat="1" x14ac:dyDescent="0.5">
      <c r="A44" s="135" t="s">
        <v>716</v>
      </c>
      <c r="B44" s="220" t="s">
        <v>760</v>
      </c>
      <c r="C44" s="220"/>
      <c r="D44" s="220"/>
      <c r="E44" s="135">
        <v>1020201</v>
      </c>
    </row>
    <row r="45" spans="1:6" s="27" customFormat="1" x14ac:dyDescent="0.5">
      <c r="A45" s="135" t="s">
        <v>718</v>
      </c>
      <c r="B45" s="220" t="s">
        <v>763</v>
      </c>
      <c r="C45" s="220"/>
      <c r="D45" s="220"/>
      <c r="E45" s="135">
        <v>1020202</v>
      </c>
    </row>
    <row r="46" spans="1:6" s="27" customFormat="1" x14ac:dyDescent="0.5">
      <c r="A46" s="135" t="s">
        <v>717</v>
      </c>
      <c r="B46" s="221" t="s">
        <v>761</v>
      </c>
      <c r="C46" s="222"/>
      <c r="D46" s="223"/>
      <c r="E46" s="135">
        <v>1020203</v>
      </c>
    </row>
    <row r="47" spans="1:6" s="27" customFormat="1" x14ac:dyDescent="0.5">
      <c r="A47" s="135" t="s">
        <v>737</v>
      </c>
      <c r="B47" s="233" t="s">
        <v>742</v>
      </c>
      <c r="C47" s="233"/>
      <c r="D47" s="233"/>
      <c r="E47" s="135">
        <v>1020204</v>
      </c>
    </row>
    <row r="48" spans="1:6" s="27" customFormat="1" x14ac:dyDescent="0.5">
      <c r="A48" s="142" t="s">
        <v>738</v>
      </c>
      <c r="B48" s="230" t="s">
        <v>762</v>
      </c>
      <c r="C48" s="231"/>
      <c r="D48" s="232"/>
      <c r="E48" s="142">
        <v>1020205</v>
      </c>
      <c r="F48" s="244"/>
    </row>
    <row r="49" spans="1:6" s="27" customFormat="1" x14ac:dyDescent="0.5">
      <c r="A49" s="142" t="s">
        <v>739</v>
      </c>
      <c r="B49" s="230" t="s">
        <v>748</v>
      </c>
      <c r="C49" s="231"/>
      <c r="D49" s="232"/>
      <c r="E49" s="142">
        <v>1020206</v>
      </c>
      <c r="F49" s="244"/>
    </row>
    <row r="50" spans="1:6" s="27" customFormat="1" x14ac:dyDescent="0.5">
      <c r="A50" s="142" t="s">
        <v>749</v>
      </c>
      <c r="B50" s="230" t="s">
        <v>743</v>
      </c>
      <c r="C50" s="231"/>
      <c r="D50" s="232"/>
      <c r="E50" s="142">
        <v>1020207</v>
      </c>
      <c r="F50" s="244"/>
    </row>
    <row r="51" spans="1:6" s="27" customFormat="1" x14ac:dyDescent="0.5">
      <c r="A51" s="142" t="s">
        <v>750</v>
      </c>
      <c r="B51" s="224" t="s">
        <v>751</v>
      </c>
      <c r="C51" s="225"/>
      <c r="D51" s="226"/>
      <c r="E51" s="142">
        <v>1020208</v>
      </c>
      <c r="F51" s="244"/>
    </row>
    <row r="52" spans="1:6" s="27" customFormat="1" x14ac:dyDescent="0.5">
      <c r="A52" s="142" t="s">
        <v>810</v>
      </c>
      <c r="B52" s="252" t="s">
        <v>758</v>
      </c>
      <c r="C52" s="253"/>
      <c r="D52" s="254"/>
      <c r="E52" s="142">
        <v>1020299</v>
      </c>
      <c r="F52" s="244"/>
    </row>
    <row r="53" spans="1:6" x14ac:dyDescent="0.5">
      <c r="A53" s="27"/>
      <c r="B53" s="27"/>
      <c r="C53" s="27"/>
      <c r="D53" s="27"/>
      <c r="E53" s="27"/>
      <c r="F53" s="244"/>
    </row>
    <row r="54" spans="1:6" x14ac:dyDescent="0.5">
      <c r="A54" s="150" t="s">
        <v>1032</v>
      </c>
      <c r="B54" s="150"/>
      <c r="C54" s="150"/>
      <c r="D54" s="27"/>
      <c r="E54" s="27"/>
      <c r="F54" s="244"/>
    </row>
    <row r="55" spans="1:6" x14ac:dyDescent="0.5">
      <c r="A55" s="151" t="s">
        <v>711</v>
      </c>
      <c r="B55" s="219" t="s">
        <v>712</v>
      </c>
      <c r="C55" s="219"/>
      <c r="D55" s="219"/>
      <c r="E55" s="151" t="s">
        <v>7</v>
      </c>
    </row>
    <row r="56" spans="1:6" x14ac:dyDescent="0.5">
      <c r="A56" s="135" t="s">
        <v>719</v>
      </c>
      <c r="B56" s="249" t="s">
        <v>752</v>
      </c>
      <c r="C56" s="250"/>
      <c r="D56" s="251"/>
      <c r="E56" s="135">
        <v>1020301</v>
      </c>
    </row>
    <row r="57" spans="1:6" x14ac:dyDescent="0.5">
      <c r="A57" s="135" t="s">
        <v>720</v>
      </c>
      <c r="B57" s="220" t="s">
        <v>759</v>
      </c>
      <c r="C57" s="220"/>
      <c r="D57" s="220"/>
      <c r="E57" s="135">
        <v>1020302</v>
      </c>
    </row>
    <row r="58" spans="1:6" x14ac:dyDescent="0.5">
      <c r="A58" s="135" t="s">
        <v>721</v>
      </c>
      <c r="B58" s="227" t="s">
        <v>753</v>
      </c>
      <c r="C58" s="228"/>
      <c r="D58" s="229"/>
      <c r="E58" s="135">
        <v>1020303</v>
      </c>
    </row>
    <row r="59" spans="1:6" x14ac:dyDescent="0.5">
      <c r="A59" s="135" t="s">
        <v>740</v>
      </c>
      <c r="B59" s="218" t="s">
        <v>754</v>
      </c>
      <c r="C59" s="218"/>
      <c r="D59" s="218"/>
      <c r="E59" s="135">
        <v>1020304</v>
      </c>
    </row>
    <row r="60" spans="1:6" x14ac:dyDescent="0.5">
      <c r="A60" s="135" t="s">
        <v>741</v>
      </c>
      <c r="B60" s="218" t="s">
        <v>755</v>
      </c>
      <c r="C60" s="218"/>
      <c r="D60" s="218"/>
      <c r="E60" s="135">
        <v>1020305</v>
      </c>
    </row>
    <row r="61" spans="1:6" x14ac:dyDescent="0.5">
      <c r="A61" s="135" t="s">
        <v>744</v>
      </c>
      <c r="B61" s="218" t="s">
        <v>756</v>
      </c>
      <c r="C61" s="218"/>
      <c r="D61" s="218"/>
      <c r="E61" s="135">
        <v>1020306</v>
      </c>
    </row>
    <row r="62" spans="1:6" ht="23.45" customHeight="1" x14ac:dyDescent="0.5">
      <c r="A62" s="135" t="s">
        <v>745</v>
      </c>
      <c r="B62" s="227" t="s">
        <v>757</v>
      </c>
      <c r="C62" s="228"/>
      <c r="D62" s="229"/>
      <c r="E62" s="135">
        <v>1020307</v>
      </c>
    </row>
    <row r="63" spans="1:6" ht="23.25" customHeight="1" x14ac:dyDescent="0.5">
      <c r="A63" s="135" t="s">
        <v>746</v>
      </c>
      <c r="B63" s="221" t="s">
        <v>735</v>
      </c>
      <c r="C63" s="222"/>
      <c r="D63" s="223"/>
      <c r="E63" s="135">
        <v>1020308</v>
      </c>
    </row>
    <row r="64" spans="1:6" x14ac:dyDescent="0.5">
      <c r="A64" s="135" t="s">
        <v>747</v>
      </c>
      <c r="B64" s="220" t="s">
        <v>736</v>
      </c>
      <c r="C64" s="220"/>
      <c r="D64" s="220"/>
      <c r="E64" s="135">
        <v>1020309</v>
      </c>
    </row>
    <row r="65" spans="1:5" ht="23.25" customHeight="1" x14ac:dyDescent="0.5">
      <c r="A65" s="135" t="s">
        <v>811</v>
      </c>
      <c r="B65" s="246" t="s">
        <v>758</v>
      </c>
      <c r="C65" s="247"/>
      <c r="D65" s="248"/>
      <c r="E65" s="135">
        <v>1020399</v>
      </c>
    </row>
    <row r="66" spans="1:5" x14ac:dyDescent="0.5">
      <c r="A66" s="27"/>
      <c r="B66" s="27"/>
      <c r="C66" s="27"/>
      <c r="D66" s="27"/>
      <c r="E66" s="27"/>
    </row>
    <row r="67" spans="1:5" x14ac:dyDescent="0.5">
      <c r="A67" s="52" t="s">
        <v>860</v>
      </c>
      <c r="B67" s="242" t="s">
        <v>859</v>
      </c>
      <c r="C67" s="242"/>
      <c r="D67" s="242"/>
      <c r="E67" s="27"/>
    </row>
    <row r="68" spans="1:5" ht="52.9" customHeight="1" x14ac:dyDescent="0.5">
      <c r="A68" s="27"/>
      <c r="B68" s="243" t="s">
        <v>861</v>
      </c>
      <c r="C68" s="243"/>
      <c r="D68" s="243"/>
      <c r="E68" s="27"/>
    </row>
  </sheetData>
  <mergeCells count="51">
    <mergeCell ref="B68:D68"/>
    <mergeCell ref="B67:D67"/>
    <mergeCell ref="B57:D57"/>
    <mergeCell ref="F48:F54"/>
    <mergeCell ref="A42:E42"/>
    <mergeCell ref="B43:D43"/>
    <mergeCell ref="B46:D46"/>
    <mergeCell ref="B44:D44"/>
    <mergeCell ref="B45:D45"/>
    <mergeCell ref="B65:D65"/>
    <mergeCell ref="B50:D50"/>
    <mergeCell ref="B56:D56"/>
    <mergeCell ref="B61:D61"/>
    <mergeCell ref="B62:D62"/>
    <mergeCell ref="B63:D63"/>
    <mergeCell ref="B52:D52"/>
    <mergeCell ref="A23:E23"/>
    <mergeCell ref="B19:E19"/>
    <mergeCell ref="A22:E22"/>
    <mergeCell ref="B41:D41"/>
    <mergeCell ref="B38:D38"/>
    <mergeCell ref="B39:D39"/>
    <mergeCell ref="A24:C24"/>
    <mergeCell ref="B25:D25"/>
    <mergeCell ref="B9:E9"/>
    <mergeCell ref="B15:E15"/>
    <mergeCell ref="B17:E17"/>
    <mergeCell ref="B18:E18"/>
    <mergeCell ref="A21:E21"/>
    <mergeCell ref="B64:D64"/>
    <mergeCell ref="B29:D29"/>
    <mergeCell ref="B30:D30"/>
    <mergeCell ref="B31:D31"/>
    <mergeCell ref="B32:D32"/>
    <mergeCell ref="B34:D34"/>
    <mergeCell ref="B51:D51"/>
    <mergeCell ref="B58:D58"/>
    <mergeCell ref="B33:D33"/>
    <mergeCell ref="B48:D48"/>
    <mergeCell ref="B49:D49"/>
    <mergeCell ref="B37:D37"/>
    <mergeCell ref="B40:D40"/>
    <mergeCell ref="B35:D35"/>
    <mergeCell ref="B36:D36"/>
    <mergeCell ref="B47:D47"/>
    <mergeCell ref="B59:D59"/>
    <mergeCell ref="B60:D60"/>
    <mergeCell ref="B55:D55"/>
    <mergeCell ref="B26:D26"/>
    <mergeCell ref="B27:D27"/>
    <mergeCell ref="B28:D28"/>
  </mergeCells>
  <hyperlinks>
    <hyperlink ref="E1" location="Summary!A1" display="Back to Summary &lt;&lt;" xr:uid="{00000000-0004-0000-0200-000000000000}"/>
  </hyperlinks>
  <pageMargins left="0.7" right="0.7" top="0.75" bottom="0.75" header="0.3" footer="0.3"/>
  <pageSetup paperSize="9" scale="85" orientation="landscape" r:id="rId1"/>
  <rowBreaks count="1" manualBreakCount="1">
    <brk id="14" max="16383" man="1"/>
  </rowBreaks>
  <drawing r:id="rId2"/>
  <legacyDrawing r:id="rId3"/>
  <oleObjects>
    <mc:AlternateContent xmlns:mc="http://schemas.openxmlformats.org/markup-compatibility/2006">
      <mc:Choice Requires="x14">
        <oleObject progId="Excel.Sheet.12" dvAspect="DVASPECT_ICON" shapeId="3073" r:id="rId4">
          <objectPr defaultSize="0" autoPict="0" r:id="rId5">
            <anchor moveWithCells="1" sizeWithCells="1">
              <from>
                <xdr:col>2</xdr:col>
                <xdr:colOff>0</xdr:colOff>
                <xdr:row>5</xdr:row>
                <xdr:rowOff>0</xdr:rowOff>
              </from>
              <to>
                <xdr:col>2</xdr:col>
                <xdr:colOff>1390650</xdr:colOff>
                <xdr:row>7</xdr:row>
                <xdr:rowOff>142875</xdr:rowOff>
              </to>
            </anchor>
          </objectPr>
        </oleObject>
      </mc:Choice>
      <mc:Fallback>
        <oleObject progId="Excel.Sheet.12" dvAspect="DVASPECT_ICON" shapeId="3073" r:id="rId4"/>
      </mc:Fallback>
    </mc:AlternateContent>
    <mc:AlternateContent xmlns:mc="http://schemas.openxmlformats.org/markup-compatibility/2006">
      <mc:Choice Requires="x14">
        <oleObject progId="Excel.Sheet.12" dvAspect="DVASPECT_ICON" shapeId="3074" r:id="rId6">
          <objectPr defaultSize="0" autoPict="0" r:id="rId7">
            <anchor moveWithCells="1" sizeWithCells="1">
              <from>
                <xdr:col>3</xdr:col>
                <xdr:colOff>0</xdr:colOff>
                <xdr:row>5</xdr:row>
                <xdr:rowOff>0</xdr:rowOff>
              </from>
              <to>
                <xdr:col>3</xdr:col>
                <xdr:colOff>1114425</xdr:colOff>
                <xdr:row>7</xdr:row>
                <xdr:rowOff>142875</xdr:rowOff>
              </to>
            </anchor>
          </objectPr>
        </oleObject>
      </mc:Choice>
      <mc:Fallback>
        <oleObject progId="Excel.Sheet.12" dvAspect="DVASPECT_ICON" shapeId="3074" r:id="rId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5"/>
  <sheetViews>
    <sheetView topLeftCell="A19" zoomScale="110" zoomScaleNormal="110" workbookViewId="0">
      <selection activeCell="G5" sqref="G5"/>
    </sheetView>
  </sheetViews>
  <sheetFormatPr defaultColWidth="9.140625" defaultRowHeight="23.25" x14ac:dyDescent="0.5"/>
  <cols>
    <col min="1" max="1" width="16.5703125" style="7" customWidth="1"/>
    <col min="2" max="2" width="15.5703125" style="7" customWidth="1"/>
    <col min="3" max="3" width="45.140625" style="7" customWidth="1"/>
    <col min="4" max="4" width="35.5703125" style="7" customWidth="1"/>
    <col min="5" max="5" width="19.7109375" style="34" customWidth="1"/>
    <col min="6" max="16384" width="9.140625" style="7"/>
  </cols>
  <sheetData>
    <row r="1" spans="1:5" x14ac:dyDescent="0.5">
      <c r="E1" s="16" t="s">
        <v>615</v>
      </c>
    </row>
    <row r="3" spans="1:5" s="19" customFormat="1" x14ac:dyDescent="0.25">
      <c r="A3" s="17" t="s">
        <v>3</v>
      </c>
      <c r="B3" s="17" t="s">
        <v>6</v>
      </c>
      <c r="C3" s="18" t="s">
        <v>4</v>
      </c>
      <c r="D3" s="18" t="s">
        <v>5</v>
      </c>
      <c r="E3" s="18" t="s">
        <v>7</v>
      </c>
    </row>
    <row r="4" spans="1:5" x14ac:dyDescent="0.5">
      <c r="A4" s="11" t="s">
        <v>10</v>
      </c>
      <c r="B4" s="20">
        <v>1.3</v>
      </c>
      <c r="C4" s="13" t="s">
        <v>18</v>
      </c>
      <c r="D4" s="13" t="s">
        <v>71</v>
      </c>
      <c r="E4" s="11">
        <v>103</v>
      </c>
    </row>
    <row r="6" spans="1:5" x14ac:dyDescent="0.5">
      <c r="A6" s="11" t="s">
        <v>168</v>
      </c>
      <c r="B6" s="255" t="s">
        <v>700</v>
      </c>
      <c r="C6" s="255"/>
      <c r="D6" s="255"/>
      <c r="E6" s="255"/>
    </row>
    <row r="7" spans="1:5" x14ac:dyDescent="0.5">
      <c r="A7" s="22">
        <v>1.1000000000000001</v>
      </c>
      <c r="B7" s="11" t="s">
        <v>169</v>
      </c>
      <c r="C7" s="13"/>
      <c r="D7" s="13" t="s">
        <v>179</v>
      </c>
      <c r="E7" s="11">
        <v>10301</v>
      </c>
    </row>
    <row r="8" spans="1:5" x14ac:dyDescent="0.5">
      <c r="A8" s="22">
        <v>1.2</v>
      </c>
      <c r="B8" s="11" t="s">
        <v>170</v>
      </c>
      <c r="C8" s="13"/>
      <c r="D8" s="13" t="s">
        <v>180</v>
      </c>
      <c r="E8" s="11">
        <v>10302</v>
      </c>
    </row>
    <row r="9" spans="1:5" x14ac:dyDescent="0.5">
      <c r="A9" s="22">
        <v>1.3</v>
      </c>
      <c r="B9" s="11" t="s">
        <v>171</v>
      </c>
      <c r="C9" s="13"/>
      <c r="D9" s="13" t="s">
        <v>181</v>
      </c>
      <c r="E9" s="11">
        <v>10303</v>
      </c>
    </row>
    <row r="10" spans="1:5" x14ac:dyDescent="0.5">
      <c r="A10" s="22">
        <v>1.4</v>
      </c>
      <c r="B10" s="11" t="s">
        <v>172</v>
      </c>
      <c r="C10" s="13"/>
      <c r="D10" s="13" t="s">
        <v>182</v>
      </c>
      <c r="E10" s="11">
        <v>10304</v>
      </c>
    </row>
    <row r="11" spans="1:5" x14ac:dyDescent="0.5">
      <c r="A11" s="22">
        <v>1.5</v>
      </c>
      <c r="B11" s="11" t="s">
        <v>173</v>
      </c>
      <c r="C11" s="13"/>
      <c r="D11" s="13" t="s">
        <v>183</v>
      </c>
      <c r="E11" s="11">
        <v>10305</v>
      </c>
    </row>
    <row r="12" spans="1:5" x14ac:dyDescent="0.5">
      <c r="A12" s="22">
        <v>1.6</v>
      </c>
      <c r="B12" s="11" t="s">
        <v>174</v>
      </c>
      <c r="C12" s="13"/>
      <c r="D12" s="13" t="s">
        <v>184</v>
      </c>
      <c r="E12" s="11">
        <v>10306</v>
      </c>
    </row>
    <row r="13" spans="1:5" x14ac:dyDescent="0.5">
      <c r="A13" s="22">
        <v>1.7</v>
      </c>
      <c r="B13" s="11" t="s">
        <v>175</v>
      </c>
      <c r="C13" s="13"/>
      <c r="D13" s="13" t="s">
        <v>185</v>
      </c>
      <c r="E13" s="11">
        <v>10307</v>
      </c>
    </row>
    <row r="14" spans="1:5" x14ac:dyDescent="0.5">
      <c r="A14" s="22">
        <v>1.8</v>
      </c>
      <c r="B14" s="11" t="s">
        <v>176</v>
      </c>
      <c r="C14" s="13"/>
      <c r="D14" s="13" t="s">
        <v>186</v>
      </c>
      <c r="E14" s="11">
        <v>10308</v>
      </c>
    </row>
    <row r="15" spans="1:5" x14ac:dyDescent="0.5">
      <c r="A15" s="22">
        <v>1.9</v>
      </c>
      <c r="B15" s="11" t="s">
        <v>177</v>
      </c>
      <c r="C15" s="13"/>
      <c r="D15" s="13" t="s">
        <v>187</v>
      </c>
      <c r="E15" s="11">
        <v>10309</v>
      </c>
    </row>
    <row r="16" spans="1:5" x14ac:dyDescent="0.5">
      <c r="A16" s="23">
        <v>1.1000000000000001</v>
      </c>
      <c r="B16" s="11" t="s">
        <v>178</v>
      </c>
      <c r="C16" s="13"/>
      <c r="D16" s="13" t="s">
        <v>188</v>
      </c>
      <c r="E16" s="11">
        <v>10310</v>
      </c>
    </row>
    <row r="17" spans="1:5" x14ac:dyDescent="0.5">
      <c r="A17" s="23">
        <v>1.1100000000000001</v>
      </c>
      <c r="B17" s="11" t="s">
        <v>189</v>
      </c>
      <c r="C17" s="13"/>
      <c r="D17" s="13" t="s">
        <v>192</v>
      </c>
      <c r="E17" s="11">
        <v>10311</v>
      </c>
    </row>
    <row r="18" spans="1:5" x14ac:dyDescent="0.5">
      <c r="A18" s="23">
        <v>1.1200000000000001</v>
      </c>
      <c r="B18" s="11" t="s">
        <v>190</v>
      </c>
      <c r="C18" s="13"/>
      <c r="D18" s="13" t="s">
        <v>193</v>
      </c>
      <c r="E18" s="11">
        <v>10312</v>
      </c>
    </row>
    <row r="19" spans="1:5" x14ac:dyDescent="0.5">
      <c r="A19" s="23">
        <v>1.1299999999999999</v>
      </c>
      <c r="B19" s="11" t="s">
        <v>191</v>
      </c>
      <c r="C19" s="13"/>
      <c r="D19" s="13" t="s">
        <v>194</v>
      </c>
      <c r="E19" s="11">
        <v>10313</v>
      </c>
    </row>
    <row r="21" spans="1:5" ht="48" customHeight="1" x14ac:dyDescent="0.5">
      <c r="A21" s="24">
        <v>2.1</v>
      </c>
      <c r="B21" s="234" t="s">
        <v>678</v>
      </c>
      <c r="C21" s="234"/>
      <c r="D21" s="234"/>
      <c r="E21" s="234"/>
    </row>
    <row r="22" spans="1:5" ht="24.75" customHeight="1" x14ac:dyDescent="0.5">
      <c r="A22" s="24">
        <v>2.2000000000000002</v>
      </c>
      <c r="B22" s="256" t="s">
        <v>196</v>
      </c>
      <c r="C22" s="256"/>
      <c r="D22" s="256"/>
      <c r="E22" s="256"/>
    </row>
    <row r="24" spans="1:5" x14ac:dyDescent="0.5">
      <c r="A24" s="26" t="s">
        <v>659</v>
      </c>
      <c r="B24" s="27"/>
      <c r="C24" s="27"/>
      <c r="D24" s="27"/>
      <c r="E24" s="27"/>
    </row>
    <row r="25" spans="1:5" x14ac:dyDescent="0.5">
      <c r="A25" s="217" t="s">
        <v>660</v>
      </c>
      <c r="B25" s="217"/>
      <c r="C25" s="217"/>
      <c r="D25" s="217"/>
      <c r="E25" s="217"/>
    </row>
  </sheetData>
  <mergeCells count="4">
    <mergeCell ref="B6:E6"/>
    <mergeCell ref="B21:E21"/>
    <mergeCell ref="B22:E22"/>
    <mergeCell ref="A25:E25"/>
  </mergeCells>
  <hyperlinks>
    <hyperlink ref="E1" location="Summary!A1" display="Back to Summary &lt;&lt;" xr:uid="{00000000-0004-0000-0300-000000000000}"/>
  </hyperlinks>
  <pageMargins left="0.7" right="0.7" top="0.75" bottom="0.75" header="0.3" footer="0.3"/>
  <pageSetup paperSize="9" scale="95" orientation="landscape" r:id="rId1"/>
  <rowBreaks count="1" manualBreakCount="1">
    <brk id="1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topLeftCell="A19" zoomScale="91" zoomScaleNormal="91" zoomScaleSheetLayoutView="95" workbookViewId="0">
      <selection activeCell="C8" sqref="C8:E8"/>
    </sheetView>
  </sheetViews>
  <sheetFormatPr defaultColWidth="9.140625" defaultRowHeight="23.25" x14ac:dyDescent="0.5"/>
  <cols>
    <col min="1" max="1" width="16.5703125" style="7" customWidth="1"/>
    <col min="2" max="2" width="9.140625" style="7"/>
    <col min="3" max="3" width="45.140625" style="7" customWidth="1"/>
    <col min="4" max="4" width="35.5703125" style="7" customWidth="1"/>
    <col min="5" max="5" width="19.7109375" style="34" customWidth="1"/>
    <col min="6" max="16384" width="9.140625" style="7"/>
  </cols>
  <sheetData>
    <row r="1" spans="1:5" x14ac:dyDescent="0.5">
      <c r="E1" s="16" t="s">
        <v>615</v>
      </c>
    </row>
    <row r="3" spans="1:5" s="19" customFormat="1" ht="46.5" x14ac:dyDescent="0.25">
      <c r="A3" s="17" t="s">
        <v>3</v>
      </c>
      <c r="B3" s="17" t="s">
        <v>6</v>
      </c>
      <c r="C3" s="18" t="s">
        <v>4</v>
      </c>
      <c r="D3" s="18" t="s">
        <v>5</v>
      </c>
      <c r="E3" s="18" t="s">
        <v>7</v>
      </c>
    </row>
    <row r="4" spans="1:5" x14ac:dyDescent="0.5">
      <c r="A4" s="11" t="s">
        <v>11</v>
      </c>
      <c r="B4" s="20">
        <v>1.4</v>
      </c>
      <c r="C4" s="13" t="s">
        <v>19</v>
      </c>
      <c r="D4" s="13" t="s">
        <v>72</v>
      </c>
      <c r="E4" s="11">
        <v>104</v>
      </c>
    </row>
    <row r="6" spans="1:5" x14ac:dyDescent="0.5">
      <c r="A6" s="11" t="s">
        <v>197</v>
      </c>
      <c r="B6" s="255" t="s">
        <v>198</v>
      </c>
      <c r="C6" s="255"/>
      <c r="D6" s="255"/>
      <c r="E6" s="255"/>
    </row>
    <row r="7" spans="1:5" s="19" customFormat="1" ht="44.25" customHeight="1" x14ac:dyDescent="0.25">
      <c r="A7" s="35">
        <v>1.1000000000000001</v>
      </c>
      <c r="B7" s="18" t="s">
        <v>200</v>
      </c>
      <c r="C7" s="238" t="s">
        <v>199</v>
      </c>
      <c r="D7" s="239"/>
      <c r="E7" s="240"/>
    </row>
    <row r="8" spans="1:5" s="19" customFormat="1" ht="74.25" customHeight="1" x14ac:dyDescent="0.25">
      <c r="A8" s="35">
        <v>1.2</v>
      </c>
      <c r="B8" s="18" t="s">
        <v>201</v>
      </c>
      <c r="C8" s="238" t="s">
        <v>638</v>
      </c>
      <c r="D8" s="239"/>
      <c r="E8" s="240"/>
    </row>
    <row r="10" spans="1:5" ht="113.25" customHeight="1" x14ac:dyDescent="0.5">
      <c r="A10" s="18" t="s">
        <v>202</v>
      </c>
      <c r="B10" s="257" t="s">
        <v>679</v>
      </c>
      <c r="C10" s="258"/>
      <c r="D10" s="258"/>
      <c r="E10" s="258"/>
    </row>
    <row r="12" spans="1:5" x14ac:dyDescent="0.5">
      <c r="A12" s="260" t="s">
        <v>659</v>
      </c>
      <c r="B12" s="208"/>
      <c r="C12" s="208"/>
      <c r="D12" s="27"/>
      <c r="E12" s="36"/>
    </row>
    <row r="13" spans="1:5" x14ac:dyDescent="0.5">
      <c r="A13" s="259" t="s">
        <v>643</v>
      </c>
      <c r="B13" s="259"/>
      <c r="C13" s="259"/>
      <c r="D13" s="259"/>
      <c r="E13" s="259"/>
    </row>
    <row r="14" spans="1:5" x14ac:dyDescent="0.5">
      <c r="A14" s="217" t="s">
        <v>644</v>
      </c>
      <c r="B14" s="217"/>
      <c r="C14" s="217"/>
      <c r="D14" s="217"/>
      <c r="E14" s="217"/>
    </row>
    <row r="15" spans="1:5" x14ac:dyDescent="0.5">
      <c r="A15" s="217" t="s">
        <v>607</v>
      </c>
      <c r="B15" s="217"/>
      <c r="C15" s="217"/>
      <c r="D15" s="217"/>
      <c r="E15" s="217"/>
    </row>
  </sheetData>
  <mergeCells count="8">
    <mergeCell ref="A14:E14"/>
    <mergeCell ref="A15:E15"/>
    <mergeCell ref="B6:E6"/>
    <mergeCell ref="B10:E10"/>
    <mergeCell ref="A13:E13"/>
    <mergeCell ref="A12:C12"/>
    <mergeCell ref="C7:E7"/>
    <mergeCell ref="C8:E8"/>
  </mergeCells>
  <hyperlinks>
    <hyperlink ref="E1" location="Summary!A1" display="Back to Summary &lt;&lt;" xr:uid="{00000000-0004-0000-0400-000000000000}"/>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5"/>
  <sheetViews>
    <sheetView topLeftCell="A16" zoomScale="84" zoomScaleNormal="84" zoomScaleSheetLayoutView="100" workbookViewId="0">
      <selection activeCell="B20" sqref="B20:E20"/>
    </sheetView>
  </sheetViews>
  <sheetFormatPr defaultColWidth="9.140625" defaultRowHeight="23.25" x14ac:dyDescent="0.5"/>
  <cols>
    <col min="1" max="1" width="16.5703125" style="34" customWidth="1"/>
    <col min="2" max="2" width="9.140625" style="7"/>
    <col min="3" max="3" width="45.140625" style="7" customWidth="1"/>
    <col min="4" max="4" width="35.5703125" style="7" customWidth="1"/>
    <col min="5" max="5" width="27.5703125" style="34" customWidth="1"/>
    <col min="6" max="16384" width="9.140625" style="7"/>
  </cols>
  <sheetData>
    <row r="1" spans="1:5" x14ac:dyDescent="0.5">
      <c r="E1" s="16" t="s">
        <v>615</v>
      </c>
    </row>
    <row r="3" spans="1:5" ht="46.5" x14ac:dyDescent="0.5">
      <c r="A3" s="37" t="s">
        <v>3</v>
      </c>
      <c r="B3" s="37" t="s">
        <v>6</v>
      </c>
      <c r="C3" s="11" t="s">
        <v>4</v>
      </c>
      <c r="D3" s="11" t="s">
        <v>5</v>
      </c>
      <c r="E3" s="11" t="s">
        <v>7</v>
      </c>
    </row>
    <row r="4" spans="1:5" x14ac:dyDescent="0.5">
      <c r="A4" s="11" t="s">
        <v>12</v>
      </c>
      <c r="B4" s="20">
        <v>1.5</v>
      </c>
      <c r="C4" s="13" t="s">
        <v>20</v>
      </c>
      <c r="D4" s="13" t="s">
        <v>73</v>
      </c>
      <c r="E4" s="11">
        <v>105</v>
      </c>
    </row>
    <row r="6" spans="1:5" ht="24.75" customHeight="1" x14ac:dyDescent="0.5">
      <c r="A6" s="11" t="s">
        <v>203</v>
      </c>
      <c r="B6" s="255" t="s">
        <v>1033</v>
      </c>
      <c r="C6" s="255"/>
      <c r="D6" s="255"/>
      <c r="E6" s="255"/>
    </row>
    <row r="7" spans="1:5" s="19" customFormat="1" ht="25.5" customHeight="1" x14ac:dyDescent="0.25">
      <c r="A7" s="35">
        <v>1.1000000000000001</v>
      </c>
      <c r="B7" s="18" t="s">
        <v>204</v>
      </c>
      <c r="C7" s="39"/>
      <c r="D7" s="39" t="s">
        <v>212</v>
      </c>
      <c r="E7" s="18">
        <v>10501</v>
      </c>
    </row>
    <row r="8" spans="1:5" s="19" customFormat="1" ht="25.5" customHeight="1" x14ac:dyDescent="0.25">
      <c r="A8" s="35">
        <v>1.2</v>
      </c>
      <c r="B8" s="18" t="s">
        <v>205</v>
      </c>
      <c r="C8" s="49"/>
      <c r="D8" s="49" t="s">
        <v>213</v>
      </c>
      <c r="E8" s="18">
        <v>10502</v>
      </c>
    </row>
    <row r="9" spans="1:5" s="19" customFormat="1" ht="23.25" customHeight="1" x14ac:dyDescent="0.25">
      <c r="A9" s="35">
        <v>1.3</v>
      </c>
      <c r="B9" s="18" t="s">
        <v>206</v>
      </c>
      <c r="C9" s="51"/>
      <c r="D9" s="51" t="s">
        <v>214</v>
      </c>
      <c r="E9" s="18">
        <v>10503</v>
      </c>
    </row>
    <row r="10" spans="1:5" s="19" customFormat="1" ht="23.25" customHeight="1" x14ac:dyDescent="0.25">
      <c r="A10" s="35">
        <v>1.4</v>
      </c>
      <c r="B10" s="18" t="s">
        <v>207</v>
      </c>
      <c r="C10" s="51"/>
      <c r="D10" s="51" t="s">
        <v>215</v>
      </c>
      <c r="E10" s="18">
        <v>10504</v>
      </c>
    </row>
    <row r="11" spans="1:5" s="19" customFormat="1" ht="23.25" customHeight="1" x14ac:dyDescent="0.25">
      <c r="A11" s="35">
        <v>1.5</v>
      </c>
      <c r="B11" s="18" t="s">
        <v>208</v>
      </c>
      <c r="C11" s="51"/>
      <c r="D11" s="51" t="s">
        <v>216</v>
      </c>
      <c r="E11" s="18">
        <v>10505</v>
      </c>
    </row>
    <row r="12" spans="1:5" s="19" customFormat="1" ht="23.25" customHeight="1" x14ac:dyDescent="0.25">
      <c r="A12" s="35">
        <v>1.6</v>
      </c>
      <c r="B12" s="18" t="s">
        <v>209</v>
      </c>
      <c r="C12" s="51"/>
      <c r="D12" s="51" t="s">
        <v>217</v>
      </c>
      <c r="E12" s="18">
        <v>10506</v>
      </c>
    </row>
    <row r="13" spans="1:5" s="19" customFormat="1" ht="23.25" customHeight="1" x14ac:dyDescent="0.25">
      <c r="A13" s="35">
        <v>1.7</v>
      </c>
      <c r="B13" s="18" t="s">
        <v>210</v>
      </c>
      <c r="C13" s="51"/>
      <c r="D13" s="51" t="s">
        <v>218</v>
      </c>
      <c r="E13" s="18">
        <v>10507</v>
      </c>
    </row>
    <row r="14" spans="1:5" s="19" customFormat="1" ht="23.25" customHeight="1" x14ac:dyDescent="0.25">
      <c r="A14" s="35">
        <v>1.8</v>
      </c>
      <c r="B14" s="18" t="s">
        <v>211</v>
      </c>
      <c r="C14" s="51"/>
      <c r="D14" s="51" t="s">
        <v>219</v>
      </c>
      <c r="E14" s="18">
        <v>10508</v>
      </c>
    </row>
    <row r="15" spans="1:5" s="19" customFormat="1" ht="23.25" customHeight="1" x14ac:dyDescent="0.25">
      <c r="A15" s="35">
        <v>1.9</v>
      </c>
      <c r="B15" s="18" t="s">
        <v>463</v>
      </c>
      <c r="C15" s="51"/>
      <c r="D15" s="51" t="s">
        <v>220</v>
      </c>
      <c r="E15" s="127">
        <v>10509</v>
      </c>
    </row>
    <row r="16" spans="1:5" ht="21" customHeight="1" x14ac:dyDescent="0.5">
      <c r="A16" s="41"/>
      <c r="B16" s="44"/>
      <c r="C16" s="42"/>
      <c r="D16" s="42"/>
      <c r="E16" s="43"/>
    </row>
    <row r="17" spans="1:5" ht="43.5" customHeight="1" x14ac:dyDescent="0.5">
      <c r="A17" s="35" t="s">
        <v>221</v>
      </c>
      <c r="B17" s="234" t="s">
        <v>222</v>
      </c>
      <c r="C17" s="234"/>
      <c r="D17" s="234"/>
      <c r="E17" s="234"/>
    </row>
    <row r="18" spans="1:5" ht="24" customHeight="1" x14ac:dyDescent="0.5">
      <c r="A18" s="41"/>
      <c r="B18" s="44"/>
      <c r="C18" s="42"/>
      <c r="D18" s="42"/>
      <c r="E18" s="43"/>
    </row>
    <row r="19" spans="1:5" ht="27.75" customHeight="1" x14ac:dyDescent="0.5">
      <c r="A19" s="22" t="s">
        <v>223</v>
      </c>
      <c r="B19" s="210" t="s">
        <v>151</v>
      </c>
      <c r="C19" s="210"/>
      <c r="D19" s="210"/>
      <c r="E19" s="210"/>
    </row>
    <row r="20" spans="1:5" ht="75" customHeight="1" x14ac:dyDescent="0.5">
      <c r="A20" s="22">
        <v>3.1</v>
      </c>
      <c r="B20" s="210" t="s">
        <v>592</v>
      </c>
      <c r="C20" s="210"/>
      <c r="D20" s="210"/>
      <c r="E20" s="210"/>
    </row>
    <row r="21" spans="1:5" x14ac:dyDescent="0.5">
      <c r="A21" s="45">
        <v>3.2</v>
      </c>
      <c r="B21" s="210" t="s">
        <v>636</v>
      </c>
      <c r="C21" s="210"/>
      <c r="D21" s="210"/>
      <c r="E21" s="210"/>
    </row>
    <row r="22" spans="1:5" ht="21.75" customHeight="1" x14ac:dyDescent="0.5">
      <c r="A22" s="45">
        <v>3.3</v>
      </c>
      <c r="B22" s="255" t="s">
        <v>224</v>
      </c>
      <c r="C22" s="255"/>
      <c r="D22" s="255"/>
      <c r="E22" s="255"/>
    </row>
    <row r="24" spans="1:5" x14ac:dyDescent="0.5">
      <c r="A24" s="26" t="s">
        <v>659</v>
      </c>
      <c r="B24" s="27"/>
      <c r="C24" s="27"/>
      <c r="D24" s="27"/>
      <c r="E24" s="36"/>
    </row>
    <row r="25" spans="1:5" x14ac:dyDescent="0.5">
      <c r="A25" s="261" t="s">
        <v>661</v>
      </c>
      <c r="B25" s="261"/>
      <c r="C25" s="261"/>
      <c r="D25" s="261"/>
      <c r="E25" s="261"/>
    </row>
  </sheetData>
  <mergeCells count="7">
    <mergeCell ref="A25:E25"/>
    <mergeCell ref="B22:E22"/>
    <mergeCell ref="B6:E6"/>
    <mergeCell ref="B17:E17"/>
    <mergeCell ref="B19:E19"/>
    <mergeCell ref="B20:E20"/>
    <mergeCell ref="B21:E21"/>
  </mergeCells>
  <hyperlinks>
    <hyperlink ref="E1" location="Summary!A1" display="Back to Summary &lt;&lt;" xr:uid="{00000000-0004-0000-0500-000000000000}"/>
  </hyperlinks>
  <pageMargins left="0.7" right="0.7" top="0.75" bottom="0.75" header="0.3" footer="0.3"/>
  <pageSetup paperSize="9" scale="97" orientation="landscape" r:id="rId1"/>
  <rowBreaks count="1" manualBreakCount="1">
    <brk id="1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5"/>
  <sheetViews>
    <sheetView topLeftCell="A29" zoomScale="82" zoomScaleNormal="82" workbookViewId="0">
      <selection activeCell="B32" sqref="B32:D32"/>
    </sheetView>
  </sheetViews>
  <sheetFormatPr defaultColWidth="9.140625" defaultRowHeight="23.25" x14ac:dyDescent="0.5"/>
  <cols>
    <col min="1" max="1" width="16.5703125" style="34" customWidth="1"/>
    <col min="2" max="2" width="9.140625" style="7"/>
    <col min="3" max="3" width="45.140625" style="7" customWidth="1"/>
    <col min="4" max="4" width="35.5703125" style="7" customWidth="1"/>
    <col min="5" max="5" width="19.7109375" style="34" customWidth="1"/>
    <col min="6" max="16384" width="9.140625" style="7"/>
  </cols>
  <sheetData>
    <row r="1" spans="1:5" x14ac:dyDescent="0.5">
      <c r="E1" s="16" t="s">
        <v>615</v>
      </c>
    </row>
    <row r="3" spans="1:5" ht="46.5" x14ac:dyDescent="0.5">
      <c r="A3" s="37" t="s">
        <v>3</v>
      </c>
      <c r="B3" s="37" t="s">
        <v>6</v>
      </c>
      <c r="C3" s="11" t="s">
        <v>4</v>
      </c>
      <c r="D3" s="11" t="s">
        <v>5</v>
      </c>
      <c r="E3" s="11" t="s">
        <v>7</v>
      </c>
    </row>
    <row r="4" spans="1:5" x14ac:dyDescent="0.5">
      <c r="A4" s="11" t="s">
        <v>13</v>
      </c>
      <c r="B4" s="20">
        <v>1.6</v>
      </c>
      <c r="C4" s="13" t="s">
        <v>21</v>
      </c>
      <c r="D4" s="13" t="s">
        <v>74</v>
      </c>
      <c r="E4" s="11">
        <v>106</v>
      </c>
    </row>
    <row r="6" spans="1:5" x14ac:dyDescent="0.5">
      <c r="A6" s="11" t="s">
        <v>225</v>
      </c>
      <c r="B6" s="255" t="s">
        <v>226</v>
      </c>
      <c r="C6" s="255"/>
      <c r="D6" s="255"/>
      <c r="E6" s="255"/>
    </row>
    <row r="7" spans="1:5" ht="25.5" customHeight="1" x14ac:dyDescent="0.5">
      <c r="A7" s="35">
        <v>1.1000000000000001</v>
      </c>
      <c r="B7" s="34" t="s">
        <v>235</v>
      </c>
      <c r="C7" s="39"/>
      <c r="D7" s="39" t="s">
        <v>236</v>
      </c>
      <c r="E7" s="11">
        <v>10601</v>
      </c>
    </row>
    <row r="8" spans="1:5" ht="25.5" customHeight="1" x14ac:dyDescent="0.5">
      <c r="A8" s="35">
        <v>1.2</v>
      </c>
      <c r="B8" s="18" t="s">
        <v>227</v>
      </c>
      <c r="C8" s="49"/>
      <c r="D8" s="39" t="s">
        <v>237</v>
      </c>
      <c r="E8" s="11">
        <v>10602</v>
      </c>
    </row>
    <row r="9" spans="1:5" ht="23.25" customHeight="1" x14ac:dyDescent="0.5">
      <c r="A9" s="22">
        <v>1.3</v>
      </c>
      <c r="B9" s="18" t="s">
        <v>228</v>
      </c>
      <c r="C9" s="51"/>
      <c r="D9" s="51" t="s">
        <v>238</v>
      </c>
      <c r="E9" s="11">
        <v>10603</v>
      </c>
    </row>
    <row r="10" spans="1:5" ht="23.25" customHeight="1" x14ac:dyDescent="0.5">
      <c r="A10" s="22">
        <v>1.4</v>
      </c>
      <c r="B10" s="11" t="s">
        <v>229</v>
      </c>
      <c r="C10" s="51"/>
      <c r="D10" s="51" t="s">
        <v>239</v>
      </c>
      <c r="E10" s="11">
        <v>10604</v>
      </c>
    </row>
    <row r="11" spans="1:5" ht="23.25" customHeight="1" x14ac:dyDescent="0.5">
      <c r="A11" s="22">
        <v>1.5</v>
      </c>
      <c r="B11" s="11" t="s">
        <v>230</v>
      </c>
      <c r="C11" s="51"/>
      <c r="D11" s="51" t="s">
        <v>240</v>
      </c>
      <c r="E11" s="11">
        <v>10605</v>
      </c>
    </row>
    <row r="12" spans="1:5" ht="23.25" customHeight="1" x14ac:dyDescent="0.5">
      <c r="A12" s="22">
        <v>1.6</v>
      </c>
      <c r="B12" s="11" t="s">
        <v>231</v>
      </c>
      <c r="C12" s="51"/>
      <c r="D12" s="153" t="s">
        <v>1095</v>
      </c>
      <c r="E12" s="11">
        <v>10606</v>
      </c>
    </row>
    <row r="13" spans="1:5" ht="23.25" customHeight="1" x14ac:dyDescent="0.5">
      <c r="A13" s="22">
        <v>1.7</v>
      </c>
      <c r="B13" s="11" t="s">
        <v>232</v>
      </c>
      <c r="C13" s="51"/>
      <c r="D13" s="51" t="s">
        <v>241</v>
      </c>
      <c r="E13" s="11">
        <v>10607</v>
      </c>
    </row>
    <row r="14" spans="1:5" ht="23.25" customHeight="1" x14ac:dyDescent="0.5">
      <c r="A14" s="22">
        <v>1.8</v>
      </c>
      <c r="B14" s="11" t="s">
        <v>233</v>
      </c>
      <c r="C14" s="51"/>
      <c r="D14" s="51" t="s">
        <v>242</v>
      </c>
      <c r="E14" s="11">
        <v>10608</v>
      </c>
    </row>
    <row r="15" spans="1:5" ht="23.25" customHeight="1" x14ac:dyDescent="0.5">
      <c r="A15" s="22">
        <v>1.9</v>
      </c>
      <c r="B15" s="11" t="s">
        <v>234</v>
      </c>
      <c r="C15" s="51"/>
      <c r="D15" s="51" t="s">
        <v>243</v>
      </c>
      <c r="E15" s="11">
        <v>10609</v>
      </c>
    </row>
    <row r="16" spans="1:5" ht="24.75" customHeight="1" x14ac:dyDescent="0.5">
      <c r="A16" s="41"/>
      <c r="B16" s="44"/>
      <c r="C16" s="42"/>
      <c r="D16" s="42"/>
      <c r="E16" s="43"/>
    </row>
    <row r="17" spans="1:5" ht="44.25" customHeight="1" x14ac:dyDescent="0.5">
      <c r="A17" s="35" t="s">
        <v>244</v>
      </c>
      <c r="B17" s="234" t="s">
        <v>246</v>
      </c>
      <c r="C17" s="234"/>
      <c r="D17" s="234"/>
      <c r="E17" s="234"/>
    </row>
    <row r="18" spans="1:5" ht="24" customHeight="1" x14ac:dyDescent="0.5">
      <c r="A18" s="41"/>
      <c r="B18" s="44"/>
      <c r="C18" s="42"/>
      <c r="D18" s="42"/>
      <c r="E18" s="43"/>
    </row>
    <row r="19" spans="1:5" ht="27.75" customHeight="1" x14ac:dyDescent="0.5">
      <c r="A19" s="35" t="s">
        <v>245</v>
      </c>
      <c r="B19" s="267" t="s">
        <v>151</v>
      </c>
      <c r="C19" s="267"/>
      <c r="D19" s="267"/>
      <c r="E19" s="267"/>
    </row>
    <row r="20" spans="1:5" s="19" customFormat="1" ht="79.5" customHeight="1" x14ac:dyDescent="0.25">
      <c r="A20" s="35">
        <v>3.1</v>
      </c>
      <c r="B20" s="267" t="s">
        <v>675</v>
      </c>
      <c r="C20" s="267"/>
      <c r="D20" s="267"/>
      <c r="E20" s="267"/>
    </row>
    <row r="21" spans="1:5" s="19" customFormat="1" ht="70.5" customHeight="1" x14ac:dyDescent="0.25">
      <c r="A21" s="24">
        <v>3.2</v>
      </c>
      <c r="B21" s="268" t="s">
        <v>704</v>
      </c>
      <c r="C21" s="269"/>
      <c r="D21" s="269"/>
      <c r="E21" s="269"/>
    </row>
    <row r="22" spans="1:5" s="19" customFormat="1" ht="26.25" customHeight="1" x14ac:dyDescent="0.25">
      <c r="A22" s="24">
        <v>3.3</v>
      </c>
      <c r="B22" s="270" t="s">
        <v>247</v>
      </c>
      <c r="C22" s="270"/>
      <c r="D22" s="270"/>
      <c r="E22" s="270"/>
    </row>
    <row r="23" spans="1:5" s="19" customFormat="1" ht="30" customHeight="1" x14ac:dyDescent="0.25">
      <c r="A23" s="24">
        <v>3.4</v>
      </c>
      <c r="B23" s="264" t="s">
        <v>248</v>
      </c>
      <c r="C23" s="265"/>
      <c r="D23" s="265"/>
      <c r="E23" s="266"/>
    </row>
    <row r="25" spans="1:5" x14ac:dyDescent="0.5">
      <c r="A25" s="52" t="s">
        <v>659</v>
      </c>
      <c r="B25" s="27"/>
      <c r="C25" s="27"/>
      <c r="D25" s="27"/>
      <c r="E25" s="36"/>
    </row>
    <row r="26" spans="1:5" x14ac:dyDescent="0.5">
      <c r="A26" s="259" t="s">
        <v>645</v>
      </c>
      <c r="B26" s="259"/>
      <c r="C26" s="259"/>
      <c r="D26" s="259"/>
      <c r="E26" s="259"/>
    </row>
    <row r="27" spans="1:5" ht="20.25" customHeight="1" x14ac:dyDescent="0.5">
      <c r="A27" s="92" t="s">
        <v>701</v>
      </c>
      <c r="B27" s="57"/>
      <c r="C27" s="57"/>
      <c r="D27" s="57"/>
      <c r="E27" s="57"/>
    </row>
    <row r="28" spans="1:5" x14ac:dyDescent="0.5">
      <c r="A28" s="262"/>
      <c r="B28" s="263"/>
      <c r="C28" s="263"/>
      <c r="D28" s="263"/>
    </row>
    <row r="29" spans="1:5" x14ac:dyDescent="0.5">
      <c r="A29" s="228" t="s">
        <v>787</v>
      </c>
      <c r="B29" s="228"/>
      <c r="C29" s="228"/>
      <c r="D29" s="27"/>
      <c r="E29" s="27"/>
    </row>
    <row r="30" spans="1:5" x14ac:dyDescent="0.5">
      <c r="A30" s="151" t="s">
        <v>711</v>
      </c>
      <c r="B30" s="219" t="s">
        <v>712</v>
      </c>
      <c r="C30" s="219"/>
      <c r="D30" s="219"/>
      <c r="E30" s="151" t="s">
        <v>7</v>
      </c>
    </row>
    <row r="31" spans="1:5" x14ac:dyDescent="0.5">
      <c r="A31" s="135" t="s">
        <v>788</v>
      </c>
      <c r="B31" s="220" t="s">
        <v>791</v>
      </c>
      <c r="C31" s="220"/>
      <c r="D31" s="220"/>
      <c r="E31" s="135">
        <v>1060501</v>
      </c>
    </row>
    <row r="32" spans="1:5" x14ac:dyDescent="0.5">
      <c r="A32" s="135" t="s">
        <v>789</v>
      </c>
      <c r="B32" s="220" t="s">
        <v>790</v>
      </c>
      <c r="C32" s="220"/>
      <c r="D32" s="220"/>
      <c r="E32" s="135">
        <v>1060502</v>
      </c>
    </row>
    <row r="33" spans="1:5" x14ac:dyDescent="0.5">
      <c r="A33" s="135" t="s">
        <v>1035</v>
      </c>
      <c r="B33" s="220" t="s">
        <v>1034</v>
      </c>
      <c r="C33" s="220"/>
      <c r="D33" s="220"/>
      <c r="E33" s="135">
        <v>1060599</v>
      </c>
    </row>
    <row r="34" spans="1:5" x14ac:dyDescent="0.5">
      <c r="A34" s="36"/>
      <c r="B34" s="27"/>
      <c r="C34" s="27"/>
      <c r="D34" s="27"/>
      <c r="E34" s="36"/>
    </row>
    <row r="35" spans="1:5" x14ac:dyDescent="0.5">
      <c r="A35" s="228" t="s">
        <v>792</v>
      </c>
      <c r="B35" s="228"/>
      <c r="C35" s="228"/>
      <c r="D35" s="27"/>
      <c r="E35" s="27"/>
    </row>
    <row r="36" spans="1:5" x14ac:dyDescent="0.5">
      <c r="A36" s="151" t="s">
        <v>711</v>
      </c>
      <c r="B36" s="219" t="s">
        <v>712</v>
      </c>
      <c r="C36" s="219"/>
      <c r="D36" s="219"/>
      <c r="E36" s="151" t="s">
        <v>7</v>
      </c>
    </row>
    <row r="37" spans="1:5" x14ac:dyDescent="0.5">
      <c r="A37" s="135" t="s">
        <v>793</v>
      </c>
      <c r="B37" s="220" t="s">
        <v>1096</v>
      </c>
      <c r="C37" s="220"/>
      <c r="D37" s="220"/>
      <c r="E37" s="135">
        <v>1060601</v>
      </c>
    </row>
    <row r="38" spans="1:5" x14ac:dyDescent="0.5">
      <c r="A38" s="135" t="s">
        <v>794</v>
      </c>
      <c r="B38" s="220" t="s">
        <v>1097</v>
      </c>
      <c r="C38" s="220"/>
      <c r="D38" s="220"/>
      <c r="E38" s="135">
        <v>1060602</v>
      </c>
    </row>
    <row r="39" spans="1:5" x14ac:dyDescent="0.5">
      <c r="A39" s="135" t="s">
        <v>1036</v>
      </c>
      <c r="B39" s="220" t="s">
        <v>1034</v>
      </c>
      <c r="C39" s="220"/>
      <c r="D39" s="220"/>
      <c r="E39" s="135">
        <v>1060699</v>
      </c>
    </row>
    <row r="40" spans="1:5" x14ac:dyDescent="0.5">
      <c r="A40" s="228" t="s">
        <v>795</v>
      </c>
      <c r="B40" s="228"/>
      <c r="C40" s="228"/>
      <c r="D40" s="27"/>
      <c r="E40" s="27"/>
    </row>
    <row r="41" spans="1:5" x14ac:dyDescent="0.5">
      <c r="A41" s="151" t="s">
        <v>711</v>
      </c>
      <c r="B41" s="219" t="s">
        <v>712</v>
      </c>
      <c r="C41" s="219"/>
      <c r="D41" s="219"/>
      <c r="E41" s="151" t="s">
        <v>7</v>
      </c>
    </row>
    <row r="42" spans="1:5" x14ac:dyDescent="0.5">
      <c r="A42" s="135" t="s">
        <v>812</v>
      </c>
      <c r="B42" s="220" t="s">
        <v>796</v>
      </c>
      <c r="C42" s="220"/>
      <c r="D42" s="220"/>
      <c r="E42" s="135">
        <v>1060701</v>
      </c>
    </row>
    <row r="43" spans="1:5" x14ac:dyDescent="0.5">
      <c r="A43" s="135" t="s">
        <v>813</v>
      </c>
      <c r="B43" s="220" t="s">
        <v>797</v>
      </c>
      <c r="C43" s="220"/>
      <c r="D43" s="220"/>
      <c r="E43" s="135">
        <v>1060702</v>
      </c>
    </row>
    <row r="44" spans="1:5" x14ac:dyDescent="0.5">
      <c r="A44" s="135" t="s">
        <v>1037</v>
      </c>
      <c r="B44" s="220" t="s">
        <v>1034</v>
      </c>
      <c r="C44" s="220"/>
      <c r="D44" s="220"/>
      <c r="E44" s="135">
        <v>1060799</v>
      </c>
    </row>
    <row r="45" spans="1:5" x14ac:dyDescent="0.5">
      <c r="A45" s="120"/>
      <c r="B45" s="9"/>
      <c r="C45" s="9"/>
      <c r="D45" s="9"/>
      <c r="E45" s="120"/>
    </row>
  </sheetData>
  <mergeCells count="24">
    <mergeCell ref="A26:E26"/>
    <mergeCell ref="B23:E23"/>
    <mergeCell ref="B6:E6"/>
    <mergeCell ref="B17:E17"/>
    <mergeCell ref="B19:E19"/>
    <mergeCell ref="B20:E20"/>
    <mergeCell ref="B21:E21"/>
    <mergeCell ref="B22:E22"/>
    <mergeCell ref="A29:C29"/>
    <mergeCell ref="B30:D30"/>
    <mergeCell ref="B31:D31"/>
    <mergeCell ref="B32:D32"/>
    <mergeCell ref="A28:D28"/>
    <mergeCell ref="B33:D33"/>
    <mergeCell ref="B39:D39"/>
    <mergeCell ref="B44:D44"/>
    <mergeCell ref="A40:C40"/>
    <mergeCell ref="B41:D41"/>
    <mergeCell ref="B42:D42"/>
    <mergeCell ref="B43:D43"/>
    <mergeCell ref="A35:C35"/>
    <mergeCell ref="B36:D36"/>
    <mergeCell ref="B37:D37"/>
    <mergeCell ref="B38:D38"/>
  </mergeCells>
  <hyperlinks>
    <hyperlink ref="E1" location="Summary!A1" display="Back to Summary &lt;&lt;" xr:uid="{00000000-0004-0000-0600-000000000000}"/>
  </hyperlinks>
  <pageMargins left="0.7" right="0.7" top="0.75" bottom="0.75" header="0.3" footer="0.3"/>
  <pageSetup paperSize="9" orientation="landscape" r:id="rId1"/>
  <rowBreaks count="1" manualBreakCount="1">
    <brk id="1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0"/>
  <sheetViews>
    <sheetView topLeftCell="A16" zoomScale="82" zoomScaleNormal="82" workbookViewId="0">
      <selection activeCell="A20" sqref="A20:E20"/>
    </sheetView>
  </sheetViews>
  <sheetFormatPr defaultColWidth="9.140625" defaultRowHeight="23.25" x14ac:dyDescent="0.5"/>
  <cols>
    <col min="1" max="1" width="16.5703125" style="34" customWidth="1"/>
    <col min="2" max="2" width="9.140625" style="7"/>
    <col min="3" max="3" width="45.140625" style="7" customWidth="1"/>
    <col min="4" max="4" width="49.85546875" style="7" customWidth="1"/>
    <col min="5" max="5" width="20.85546875" style="34" customWidth="1"/>
    <col min="6" max="16384" width="9.140625" style="7"/>
  </cols>
  <sheetData>
    <row r="1" spans="1:5" x14ac:dyDescent="0.5">
      <c r="E1" s="16" t="s">
        <v>615</v>
      </c>
    </row>
    <row r="3" spans="1:5" ht="46.5" x14ac:dyDescent="0.5">
      <c r="A3" s="37" t="s">
        <v>3</v>
      </c>
      <c r="B3" s="37" t="s">
        <v>6</v>
      </c>
      <c r="C3" s="11" t="s">
        <v>4</v>
      </c>
      <c r="D3" s="11" t="s">
        <v>5</v>
      </c>
      <c r="E3" s="11" t="s">
        <v>7</v>
      </c>
    </row>
    <row r="4" spans="1:5" x14ac:dyDescent="0.5">
      <c r="A4" s="11" t="s">
        <v>14</v>
      </c>
      <c r="B4" s="20">
        <v>1.7</v>
      </c>
      <c r="C4" s="13" t="s">
        <v>22</v>
      </c>
      <c r="D4" s="13" t="s">
        <v>75</v>
      </c>
      <c r="E4" s="11">
        <v>107</v>
      </c>
    </row>
    <row r="6" spans="1:5" x14ac:dyDescent="0.5">
      <c r="A6" s="11" t="s">
        <v>249</v>
      </c>
      <c r="B6" s="255" t="s">
        <v>226</v>
      </c>
      <c r="C6" s="255"/>
      <c r="D6" s="255"/>
      <c r="E6" s="255"/>
    </row>
    <row r="7" spans="1:5" s="19" customFormat="1" ht="32.25" customHeight="1" x14ac:dyDescent="0.25">
      <c r="A7" s="35">
        <v>1.1000000000000001</v>
      </c>
      <c r="B7" s="53" t="s">
        <v>250</v>
      </c>
      <c r="C7" s="39"/>
      <c r="D7" s="56" t="s">
        <v>253</v>
      </c>
      <c r="E7" s="18">
        <v>10701</v>
      </c>
    </row>
    <row r="8" spans="1:5" s="19" customFormat="1" ht="32.25" customHeight="1" x14ac:dyDescent="0.25">
      <c r="A8" s="35">
        <v>1.2</v>
      </c>
      <c r="B8" s="18" t="s">
        <v>251</v>
      </c>
      <c r="C8" s="49"/>
      <c r="D8" s="50" t="s">
        <v>254</v>
      </c>
      <c r="E8" s="18">
        <v>10702</v>
      </c>
    </row>
    <row r="9" spans="1:5" s="19" customFormat="1" ht="32.25" customHeight="1" x14ac:dyDescent="0.25">
      <c r="A9" s="35">
        <v>1.3</v>
      </c>
      <c r="B9" s="18" t="s">
        <v>252</v>
      </c>
      <c r="C9" s="51"/>
      <c r="D9" s="49" t="s">
        <v>255</v>
      </c>
      <c r="E9" s="18">
        <v>10703</v>
      </c>
    </row>
    <row r="10" spans="1:5" ht="24" customHeight="1" x14ac:dyDescent="0.5">
      <c r="A10" s="41"/>
      <c r="B10" s="44"/>
      <c r="C10" s="42"/>
      <c r="D10" s="42"/>
      <c r="E10" s="43"/>
    </row>
    <row r="11" spans="1:5" s="19" customFormat="1" ht="43.5" customHeight="1" x14ac:dyDescent="0.25">
      <c r="A11" s="35" t="s">
        <v>256</v>
      </c>
      <c r="B11" s="238" t="s">
        <v>608</v>
      </c>
      <c r="C11" s="239"/>
      <c r="D11" s="239"/>
      <c r="E11" s="240"/>
    </row>
    <row r="12" spans="1:5" ht="24" customHeight="1" x14ac:dyDescent="0.5">
      <c r="A12" s="41"/>
      <c r="B12" s="44"/>
      <c r="C12" s="42"/>
      <c r="D12" s="42"/>
      <c r="E12" s="43"/>
    </row>
    <row r="13" spans="1:5" ht="27.75" customHeight="1" x14ac:dyDescent="0.5">
      <c r="A13" s="35" t="s">
        <v>257</v>
      </c>
      <c r="B13" s="267" t="s">
        <v>151</v>
      </c>
      <c r="C13" s="267"/>
      <c r="D13" s="267"/>
      <c r="E13" s="267"/>
    </row>
    <row r="14" spans="1:5" ht="46.5" customHeight="1" x14ac:dyDescent="0.5">
      <c r="A14" s="35">
        <v>3.1</v>
      </c>
      <c r="B14" s="267" t="s">
        <v>258</v>
      </c>
      <c r="C14" s="267"/>
      <c r="D14" s="267"/>
      <c r="E14" s="267"/>
    </row>
    <row r="15" spans="1:5" ht="75.75" customHeight="1" x14ac:dyDescent="0.5">
      <c r="A15" s="24">
        <v>3.2</v>
      </c>
      <c r="B15" s="268" t="s">
        <v>702</v>
      </c>
      <c r="C15" s="269"/>
      <c r="D15" s="269"/>
      <c r="E15" s="269"/>
    </row>
    <row r="16" spans="1:5" x14ac:dyDescent="0.5">
      <c r="A16" s="24">
        <v>3.3</v>
      </c>
      <c r="B16" s="270" t="s">
        <v>259</v>
      </c>
      <c r="C16" s="270"/>
      <c r="D16" s="270"/>
      <c r="E16" s="270"/>
    </row>
    <row r="17" spans="1:5" x14ac:dyDescent="0.5">
      <c r="A17" s="87"/>
      <c r="B17" s="273"/>
      <c r="C17" s="273"/>
      <c r="D17" s="88"/>
      <c r="E17" s="88"/>
    </row>
    <row r="19" spans="1:5" x14ac:dyDescent="0.5">
      <c r="A19" s="271" t="s">
        <v>659</v>
      </c>
      <c r="B19" s="272"/>
    </row>
    <row r="20" spans="1:5" x14ac:dyDescent="0.5">
      <c r="A20" s="242" t="s">
        <v>847</v>
      </c>
      <c r="B20" s="242"/>
      <c r="C20" s="242"/>
      <c r="D20" s="242"/>
      <c r="E20" s="242"/>
    </row>
  </sheetData>
  <mergeCells count="9">
    <mergeCell ref="A20:E20"/>
    <mergeCell ref="B16:E16"/>
    <mergeCell ref="B6:E6"/>
    <mergeCell ref="B11:E11"/>
    <mergeCell ref="B13:E13"/>
    <mergeCell ref="B14:E14"/>
    <mergeCell ref="B15:E15"/>
    <mergeCell ref="A19:B19"/>
    <mergeCell ref="B17:C17"/>
  </mergeCells>
  <hyperlinks>
    <hyperlink ref="E1" location="Summary!A1" display="Back to Summary &lt;&lt;" xr:uid="{00000000-0004-0000-0700-000000000000}"/>
  </hyperlinks>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0"/>
  <sheetViews>
    <sheetView zoomScale="89" zoomScaleNormal="89" workbookViewId="0">
      <selection activeCell="A20" sqref="A20:E20"/>
    </sheetView>
  </sheetViews>
  <sheetFormatPr defaultColWidth="9.140625" defaultRowHeight="23.25" x14ac:dyDescent="0.5"/>
  <cols>
    <col min="1" max="1" width="16.5703125" style="34" customWidth="1"/>
    <col min="2" max="2" width="9.140625" style="7"/>
    <col min="3" max="3" width="45.140625" style="7" customWidth="1"/>
    <col min="4" max="4" width="44.42578125" style="7" customWidth="1"/>
    <col min="5" max="5" width="25.5703125" style="34" customWidth="1"/>
    <col min="6" max="16384" width="9.140625" style="7"/>
  </cols>
  <sheetData>
    <row r="1" spans="1:5" x14ac:dyDescent="0.5">
      <c r="E1" s="16" t="s">
        <v>615</v>
      </c>
    </row>
    <row r="3" spans="1:5" ht="46.5" x14ac:dyDescent="0.5">
      <c r="A3" s="37" t="s">
        <v>3</v>
      </c>
      <c r="B3" s="37" t="s">
        <v>6</v>
      </c>
      <c r="C3" s="11" t="s">
        <v>4</v>
      </c>
      <c r="D3" s="11" t="s">
        <v>5</v>
      </c>
      <c r="E3" s="11" t="s">
        <v>7</v>
      </c>
    </row>
    <row r="4" spans="1:5" x14ac:dyDescent="0.5">
      <c r="A4" s="11" t="s">
        <v>67</v>
      </c>
      <c r="B4" s="20">
        <v>1.8</v>
      </c>
      <c r="C4" s="13" t="s">
        <v>42</v>
      </c>
      <c r="D4" s="13" t="s">
        <v>76</v>
      </c>
      <c r="E4" s="11">
        <v>108</v>
      </c>
    </row>
    <row r="6" spans="1:5" s="19" customFormat="1" x14ac:dyDescent="0.25">
      <c r="A6" s="18" t="s">
        <v>260</v>
      </c>
      <c r="B6" s="270" t="s">
        <v>226</v>
      </c>
      <c r="C6" s="270"/>
      <c r="D6" s="270"/>
      <c r="E6" s="270"/>
    </row>
    <row r="7" spans="1:5" s="19" customFormat="1" ht="33" customHeight="1" x14ac:dyDescent="0.25">
      <c r="A7" s="35">
        <v>1.1000000000000001</v>
      </c>
      <c r="B7" s="53" t="s">
        <v>261</v>
      </c>
      <c r="C7" s="39"/>
      <c r="D7" s="39" t="s">
        <v>264</v>
      </c>
      <c r="E7" s="18">
        <v>10801</v>
      </c>
    </row>
    <row r="8" spans="1:5" s="19" customFormat="1" ht="25.5" customHeight="1" x14ac:dyDescent="0.25">
      <c r="A8" s="35">
        <v>1.2</v>
      </c>
      <c r="B8" s="18" t="s">
        <v>262</v>
      </c>
      <c r="C8" s="49"/>
      <c r="D8" s="39" t="s">
        <v>265</v>
      </c>
      <c r="E8" s="18">
        <v>10802</v>
      </c>
    </row>
    <row r="9" spans="1:5" s="19" customFormat="1" ht="23.25" customHeight="1" x14ac:dyDescent="0.25">
      <c r="A9" s="35">
        <v>1.3</v>
      </c>
      <c r="B9" s="18" t="s">
        <v>263</v>
      </c>
      <c r="C9" s="49"/>
      <c r="D9" s="39" t="s">
        <v>266</v>
      </c>
      <c r="E9" s="18">
        <v>10803</v>
      </c>
    </row>
    <row r="10" spans="1:5" ht="21" customHeight="1" x14ac:dyDescent="0.5">
      <c r="A10" s="41"/>
      <c r="B10" s="44"/>
      <c r="C10" s="42"/>
      <c r="D10" s="42"/>
      <c r="E10" s="43"/>
    </row>
    <row r="11" spans="1:5" ht="42.75" customHeight="1" x14ac:dyDescent="0.5">
      <c r="A11" s="35" t="s">
        <v>268</v>
      </c>
      <c r="B11" s="238" t="s">
        <v>267</v>
      </c>
      <c r="C11" s="239"/>
      <c r="D11" s="239"/>
      <c r="E11" s="239"/>
    </row>
    <row r="12" spans="1:5" ht="16.5" customHeight="1" x14ac:dyDescent="0.5">
      <c r="A12" s="41"/>
      <c r="B12" s="44"/>
      <c r="C12" s="42"/>
      <c r="D12" s="42"/>
      <c r="E12" s="43"/>
    </row>
    <row r="13" spans="1:5" ht="27.75" customHeight="1" x14ac:dyDescent="0.5">
      <c r="A13" s="22" t="s">
        <v>464</v>
      </c>
      <c r="B13" s="267" t="s">
        <v>151</v>
      </c>
      <c r="C13" s="267"/>
      <c r="D13" s="267"/>
      <c r="E13" s="267"/>
    </row>
    <row r="14" spans="1:5" ht="78" customHeight="1" x14ac:dyDescent="0.5">
      <c r="A14" s="22">
        <v>3.1</v>
      </c>
      <c r="B14" s="267" t="s">
        <v>270</v>
      </c>
      <c r="C14" s="267"/>
      <c r="D14" s="267"/>
      <c r="E14" s="267"/>
    </row>
    <row r="15" spans="1:5" ht="53.25" customHeight="1" x14ac:dyDescent="0.5">
      <c r="A15" s="45">
        <v>3.2</v>
      </c>
      <c r="B15" s="268" t="s">
        <v>693</v>
      </c>
      <c r="C15" s="269"/>
      <c r="D15" s="269"/>
      <c r="E15" s="269"/>
    </row>
    <row r="16" spans="1:5" ht="24.75" customHeight="1" x14ac:dyDescent="0.5">
      <c r="A16" s="45">
        <v>3.3</v>
      </c>
      <c r="B16" s="270" t="s">
        <v>269</v>
      </c>
      <c r="C16" s="270"/>
      <c r="D16" s="270"/>
      <c r="E16" s="270"/>
    </row>
    <row r="17" spans="1:5" ht="18" customHeight="1" x14ac:dyDescent="0.5"/>
    <row r="18" spans="1:5" x14ac:dyDescent="0.5">
      <c r="A18" s="52" t="s">
        <v>659</v>
      </c>
      <c r="B18" s="27"/>
      <c r="C18" s="27"/>
      <c r="D18" s="27"/>
      <c r="E18" s="36"/>
    </row>
    <row r="19" spans="1:5" x14ac:dyDescent="0.5">
      <c r="A19" s="261" t="s">
        <v>662</v>
      </c>
      <c r="B19" s="261"/>
      <c r="C19" s="261"/>
      <c r="D19" s="261"/>
      <c r="E19" s="261"/>
    </row>
    <row r="20" spans="1:5" x14ac:dyDescent="0.5">
      <c r="A20" s="259" t="s">
        <v>848</v>
      </c>
      <c r="B20" s="259"/>
      <c r="C20" s="259"/>
      <c r="D20" s="259"/>
      <c r="E20" s="259"/>
    </row>
  </sheetData>
  <mergeCells count="8">
    <mergeCell ref="A19:E19"/>
    <mergeCell ref="A20:E20"/>
    <mergeCell ref="B16:E16"/>
    <mergeCell ref="B6:E6"/>
    <mergeCell ref="B11:E11"/>
    <mergeCell ref="B13:E13"/>
    <mergeCell ref="B14:E14"/>
    <mergeCell ref="B15:E15"/>
  </mergeCells>
  <hyperlinks>
    <hyperlink ref="E1" location="Summary!A1" display="Back to Summary &lt;&lt;" xr:uid="{00000000-0004-0000-0800-000000000000}"/>
  </hyperlinks>
  <pageMargins left="0.7" right="0.7" top="0.75" bottom="0.75" header="0.3" footer="0.3"/>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2"/>
  <sheetViews>
    <sheetView topLeftCell="A13" zoomScale="94" zoomScaleNormal="94" workbookViewId="0">
      <selection activeCell="L12" sqref="L12"/>
    </sheetView>
  </sheetViews>
  <sheetFormatPr defaultColWidth="9.140625" defaultRowHeight="23.25" x14ac:dyDescent="0.25"/>
  <cols>
    <col min="1" max="1" width="16.5703125" style="53" customWidth="1"/>
    <col min="2" max="2" width="9.140625" style="19"/>
    <col min="3" max="3" width="45.140625" style="19" customWidth="1"/>
    <col min="4" max="4" width="48.42578125" style="19" customWidth="1"/>
    <col min="5" max="5" width="23.7109375" style="53" customWidth="1"/>
    <col min="6" max="16384" width="9.140625" style="19"/>
  </cols>
  <sheetData>
    <row r="1" spans="1:5" x14ac:dyDescent="0.5">
      <c r="E1" s="16" t="s">
        <v>615</v>
      </c>
    </row>
    <row r="3" spans="1:5" ht="46.5" x14ac:dyDescent="0.25">
      <c r="A3" s="17" t="s">
        <v>3</v>
      </c>
      <c r="B3" s="17" t="s">
        <v>6</v>
      </c>
      <c r="C3" s="18" t="s">
        <v>4</v>
      </c>
      <c r="D3" s="18" t="s">
        <v>5</v>
      </c>
      <c r="E3" s="18" t="s">
        <v>7</v>
      </c>
    </row>
    <row r="4" spans="1:5" x14ac:dyDescent="0.25">
      <c r="A4" s="18" t="s">
        <v>46</v>
      </c>
      <c r="B4" s="54">
        <v>1.9</v>
      </c>
      <c r="C4" s="39" t="s">
        <v>23</v>
      </c>
      <c r="D4" s="39" t="s">
        <v>77</v>
      </c>
      <c r="E4" s="18">
        <v>109</v>
      </c>
    </row>
    <row r="6" spans="1:5" x14ac:dyDescent="0.25">
      <c r="A6" s="18" t="s">
        <v>271</v>
      </c>
      <c r="B6" s="274" t="s">
        <v>226</v>
      </c>
      <c r="C6" s="274"/>
      <c r="D6" s="274"/>
      <c r="E6" s="274"/>
    </row>
    <row r="7" spans="1:5" ht="33" customHeight="1" x14ac:dyDescent="0.25">
      <c r="A7" s="35">
        <v>1.1000000000000001</v>
      </c>
      <c r="B7" s="53" t="s">
        <v>274</v>
      </c>
      <c r="C7" s="39"/>
      <c r="D7" s="40" t="s">
        <v>272</v>
      </c>
      <c r="E7" s="18">
        <v>10901</v>
      </c>
    </row>
    <row r="8" spans="1:5" ht="25.5" customHeight="1" x14ac:dyDescent="0.25">
      <c r="A8" s="35">
        <v>1.2</v>
      </c>
      <c r="B8" s="18" t="s">
        <v>275</v>
      </c>
      <c r="C8" s="49"/>
      <c r="D8" s="55" t="s">
        <v>466</v>
      </c>
      <c r="E8" s="18">
        <v>10902</v>
      </c>
    </row>
    <row r="9" spans="1:5" ht="23.25" customHeight="1" x14ac:dyDescent="0.25">
      <c r="A9" s="35">
        <v>1.3</v>
      </c>
      <c r="B9" s="18" t="s">
        <v>276</v>
      </c>
      <c r="C9" s="51"/>
      <c r="D9" s="40" t="s">
        <v>273</v>
      </c>
      <c r="E9" s="18">
        <v>10903</v>
      </c>
    </row>
    <row r="10" spans="1:5" ht="30.75" customHeight="1" x14ac:dyDescent="0.25">
      <c r="A10" s="41"/>
      <c r="B10" s="44"/>
      <c r="C10" s="42"/>
      <c r="D10" s="42"/>
      <c r="E10" s="44"/>
    </row>
    <row r="11" spans="1:5" ht="51.75" customHeight="1" x14ac:dyDescent="0.25">
      <c r="A11" s="35" t="s">
        <v>277</v>
      </c>
      <c r="B11" s="234" t="s">
        <v>465</v>
      </c>
      <c r="C11" s="234"/>
      <c r="D11" s="234"/>
      <c r="E11" s="234"/>
    </row>
    <row r="12" spans="1:5" ht="24" customHeight="1" x14ac:dyDescent="0.25">
      <c r="A12" s="41"/>
      <c r="B12" s="44"/>
      <c r="C12" s="42"/>
      <c r="D12" s="42"/>
      <c r="E12" s="44"/>
    </row>
    <row r="13" spans="1:5" ht="27.75" customHeight="1" x14ac:dyDescent="0.25">
      <c r="A13" s="35" t="s">
        <v>278</v>
      </c>
      <c r="B13" s="267" t="s">
        <v>151</v>
      </c>
      <c r="C13" s="267"/>
      <c r="D13" s="267"/>
      <c r="E13" s="267"/>
    </row>
    <row r="14" spans="1:5" ht="71.25" customHeight="1" x14ac:dyDescent="0.25">
      <c r="A14" s="35">
        <v>3.1</v>
      </c>
      <c r="B14" s="267" t="s">
        <v>279</v>
      </c>
      <c r="C14" s="267"/>
      <c r="D14" s="267"/>
      <c r="E14" s="267"/>
    </row>
    <row r="15" spans="1:5" ht="23.25" customHeight="1" x14ac:dyDescent="0.25">
      <c r="A15" s="24">
        <v>3.2</v>
      </c>
      <c r="B15" s="267" t="s">
        <v>703</v>
      </c>
      <c r="C15" s="267"/>
      <c r="D15" s="267"/>
      <c r="E15" s="267"/>
    </row>
    <row r="16" spans="1:5" ht="22.5" customHeight="1" x14ac:dyDescent="0.25">
      <c r="A16" s="24">
        <v>3.3</v>
      </c>
      <c r="B16" s="270" t="s">
        <v>669</v>
      </c>
      <c r="C16" s="270"/>
      <c r="D16" s="270"/>
      <c r="E16" s="270"/>
    </row>
    <row r="17" spans="1:5" ht="40.5" customHeight="1" x14ac:dyDescent="0.25">
      <c r="A17" s="24">
        <v>3.4</v>
      </c>
      <c r="B17" s="234" t="s">
        <v>680</v>
      </c>
      <c r="C17" s="234"/>
      <c r="D17" s="234"/>
      <c r="E17" s="234"/>
    </row>
    <row r="18" spans="1:5" ht="19.5" customHeight="1" x14ac:dyDescent="0.25"/>
    <row r="19" spans="1:5" ht="18" customHeight="1" x14ac:dyDescent="0.25"/>
    <row r="20" spans="1:5" ht="21.75" customHeight="1" x14ac:dyDescent="0.5">
      <c r="A20" s="52" t="s">
        <v>659</v>
      </c>
    </row>
    <row r="21" spans="1:5" ht="24" customHeight="1" x14ac:dyDescent="0.5">
      <c r="A21" s="261" t="s">
        <v>646</v>
      </c>
      <c r="B21" s="261"/>
      <c r="C21" s="261"/>
      <c r="D21" s="261"/>
      <c r="E21" s="261"/>
    </row>
    <row r="22" spans="1:5" ht="22.5" customHeight="1" x14ac:dyDescent="0.25">
      <c r="A22" s="259" t="s">
        <v>849</v>
      </c>
      <c r="B22" s="259"/>
      <c r="C22" s="259"/>
      <c r="D22" s="259"/>
      <c r="E22" s="259"/>
    </row>
  </sheetData>
  <mergeCells count="9">
    <mergeCell ref="A21:E21"/>
    <mergeCell ref="A22:E22"/>
    <mergeCell ref="B17:E17"/>
    <mergeCell ref="B6:E6"/>
    <mergeCell ref="B11:E11"/>
    <mergeCell ref="B13:E13"/>
    <mergeCell ref="B14:E14"/>
    <mergeCell ref="B15:E15"/>
    <mergeCell ref="B16:E16"/>
  </mergeCells>
  <hyperlinks>
    <hyperlink ref="E1" location="Summary!A1" display="Back to Summary &lt;&lt;" xr:uid="{00000000-0004-0000-0900-000000000000}"/>
  </hyperlinks>
  <pageMargins left="0.7" right="0.7" top="0.75" bottom="0.75" header="0.3" footer="0.3"/>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2"/>
  <sheetViews>
    <sheetView topLeftCell="A105" zoomScaleNormal="100" zoomScaleSheetLayoutView="50" workbookViewId="0">
      <selection activeCell="C25" sqref="C25"/>
    </sheetView>
  </sheetViews>
  <sheetFormatPr defaultColWidth="9.140625" defaultRowHeight="23.25" x14ac:dyDescent="0.5"/>
  <cols>
    <col min="1" max="1" width="16.5703125" style="34" customWidth="1"/>
    <col min="2" max="2" width="26" style="34" customWidth="1"/>
    <col min="3" max="3" width="25.7109375" style="7" customWidth="1"/>
    <col min="4" max="4" width="44.42578125" style="7" customWidth="1"/>
    <col min="5" max="5" width="21.28515625" style="34" customWidth="1"/>
    <col min="6" max="16384" width="9.140625" style="7"/>
  </cols>
  <sheetData>
    <row r="1" spans="1:5" x14ac:dyDescent="0.5">
      <c r="E1" s="16" t="s">
        <v>615</v>
      </c>
    </row>
    <row r="3" spans="1:5" x14ac:dyDescent="0.5">
      <c r="A3" s="37" t="s">
        <v>3</v>
      </c>
      <c r="B3" s="160" t="s">
        <v>6</v>
      </c>
      <c r="C3" s="71" t="s">
        <v>4</v>
      </c>
      <c r="D3" s="71" t="s">
        <v>5</v>
      </c>
      <c r="E3" s="71" t="s">
        <v>7</v>
      </c>
    </row>
    <row r="4" spans="1:5" x14ac:dyDescent="0.5">
      <c r="A4" s="11" t="s">
        <v>15</v>
      </c>
      <c r="B4" s="161">
        <v>1.1000000000000001</v>
      </c>
      <c r="C4" s="69" t="s">
        <v>43</v>
      </c>
      <c r="D4" s="69" t="s">
        <v>78</v>
      </c>
      <c r="E4" s="71">
        <v>1010</v>
      </c>
    </row>
    <row r="5" spans="1:5" x14ac:dyDescent="0.5">
      <c r="B5" s="162"/>
      <c r="C5" s="70"/>
      <c r="D5" s="70"/>
      <c r="E5" s="162"/>
    </row>
    <row r="6" spans="1:5" ht="25.5" customHeight="1" x14ac:dyDescent="0.5">
      <c r="A6" s="11" t="s">
        <v>280</v>
      </c>
      <c r="B6" s="292" t="s">
        <v>226</v>
      </c>
      <c r="C6" s="292"/>
      <c r="D6" s="292"/>
      <c r="E6" s="292"/>
    </row>
    <row r="7" spans="1:5" ht="25.5" customHeight="1" x14ac:dyDescent="0.5">
      <c r="A7" s="35">
        <v>1.1000000000000001</v>
      </c>
      <c r="B7" s="71" t="s">
        <v>281</v>
      </c>
      <c r="C7" s="163"/>
      <c r="D7" s="163" t="s">
        <v>288</v>
      </c>
      <c r="E7" s="71">
        <v>101001</v>
      </c>
    </row>
    <row r="8" spans="1:5" ht="25.5" customHeight="1" x14ac:dyDescent="0.5">
      <c r="A8" s="35">
        <v>1.2</v>
      </c>
      <c r="B8" s="147" t="s">
        <v>282</v>
      </c>
      <c r="C8" s="163"/>
      <c r="D8" s="163" t="s">
        <v>706</v>
      </c>
      <c r="E8" s="71">
        <v>101002</v>
      </c>
    </row>
    <row r="9" spans="1:5" ht="25.5" customHeight="1" x14ac:dyDescent="0.5">
      <c r="A9" s="22">
        <v>1.3</v>
      </c>
      <c r="B9" s="147" t="s">
        <v>283</v>
      </c>
      <c r="C9" s="163"/>
      <c r="D9" s="163" t="s">
        <v>289</v>
      </c>
      <c r="E9" s="71">
        <v>101003</v>
      </c>
    </row>
    <row r="10" spans="1:5" ht="25.5" customHeight="1" x14ac:dyDescent="0.5">
      <c r="A10" s="22">
        <v>1.4</v>
      </c>
      <c r="B10" s="147" t="s">
        <v>284</v>
      </c>
      <c r="C10" s="163"/>
      <c r="D10" s="163" t="s">
        <v>290</v>
      </c>
      <c r="E10" s="71">
        <v>101004</v>
      </c>
    </row>
    <row r="11" spans="1:5" ht="25.5" customHeight="1" x14ac:dyDescent="0.5">
      <c r="A11" s="22">
        <v>1.5</v>
      </c>
      <c r="B11" s="71" t="s">
        <v>285</v>
      </c>
      <c r="C11" s="75"/>
      <c r="D11" s="69" t="s">
        <v>291</v>
      </c>
      <c r="E11" s="71">
        <v>101005</v>
      </c>
    </row>
    <row r="12" spans="1:5" ht="25.5" customHeight="1" x14ac:dyDescent="0.5">
      <c r="A12" s="22">
        <v>1.6</v>
      </c>
      <c r="B12" s="71" t="s">
        <v>286</v>
      </c>
      <c r="C12" s="80"/>
      <c r="D12" s="50" t="s">
        <v>292</v>
      </c>
      <c r="E12" s="71">
        <v>101006</v>
      </c>
    </row>
    <row r="13" spans="1:5" ht="25.5" customHeight="1" x14ac:dyDescent="0.5">
      <c r="A13" s="22">
        <v>1.7</v>
      </c>
      <c r="B13" s="71" t="s">
        <v>287</v>
      </c>
      <c r="C13" s="153"/>
      <c r="D13" s="69" t="s">
        <v>293</v>
      </c>
      <c r="E13" s="71">
        <v>101007</v>
      </c>
    </row>
    <row r="14" spans="1:5" ht="11.25" customHeight="1" x14ac:dyDescent="0.5">
      <c r="A14" s="41"/>
      <c r="C14" s="42"/>
      <c r="D14" s="42"/>
      <c r="E14" s="43"/>
    </row>
    <row r="15" spans="1:5" ht="39" customHeight="1" x14ac:dyDescent="0.5">
      <c r="A15" s="35" t="s">
        <v>294</v>
      </c>
      <c r="B15" s="238" t="s">
        <v>296</v>
      </c>
      <c r="C15" s="239"/>
      <c r="D15" s="239"/>
      <c r="E15" s="239"/>
    </row>
    <row r="16" spans="1:5" ht="12.75" customHeight="1" x14ac:dyDescent="0.5">
      <c r="A16" s="41"/>
      <c r="B16" s="44"/>
      <c r="C16" s="42"/>
      <c r="D16" s="42"/>
      <c r="E16" s="43"/>
    </row>
    <row r="17" spans="1:7" ht="30" customHeight="1" x14ac:dyDescent="0.5">
      <c r="A17" s="35" t="s">
        <v>295</v>
      </c>
      <c r="B17" s="267" t="s">
        <v>151</v>
      </c>
      <c r="C17" s="267"/>
      <c r="D17" s="267"/>
      <c r="E17" s="267"/>
    </row>
    <row r="18" spans="1:7" ht="64.5" customHeight="1" x14ac:dyDescent="0.5">
      <c r="A18" s="35">
        <v>3.1</v>
      </c>
      <c r="B18" s="267" t="s">
        <v>593</v>
      </c>
      <c r="C18" s="267"/>
      <c r="D18" s="267"/>
      <c r="E18" s="267"/>
    </row>
    <row r="19" spans="1:7" ht="22.5" customHeight="1" x14ac:dyDescent="0.5">
      <c r="A19" s="24">
        <v>3.2</v>
      </c>
      <c r="B19" s="268" t="s">
        <v>705</v>
      </c>
      <c r="C19" s="269"/>
      <c r="D19" s="269"/>
      <c r="E19" s="269"/>
    </row>
    <row r="20" spans="1:7" ht="30.75" customHeight="1" x14ac:dyDescent="0.5">
      <c r="A20" s="24">
        <v>3.3</v>
      </c>
      <c r="B20" s="267" t="s">
        <v>681</v>
      </c>
      <c r="C20" s="267"/>
      <c r="D20" s="267"/>
      <c r="E20" s="267"/>
    </row>
    <row r="21" spans="1:7" ht="22.5" customHeight="1" x14ac:dyDescent="0.5">
      <c r="A21" s="24">
        <v>3.4</v>
      </c>
      <c r="B21" s="268" t="s">
        <v>297</v>
      </c>
      <c r="C21" s="269"/>
      <c r="D21" s="269"/>
      <c r="E21" s="269"/>
    </row>
    <row r="22" spans="1:7" ht="27.75" customHeight="1" x14ac:dyDescent="0.5">
      <c r="A22" s="24">
        <v>3.5</v>
      </c>
      <c r="B22" s="268" t="s">
        <v>298</v>
      </c>
      <c r="C22" s="269"/>
      <c r="D22" s="269"/>
      <c r="E22" s="269"/>
    </row>
    <row r="23" spans="1:7" ht="67.5" customHeight="1" x14ac:dyDescent="0.5">
      <c r="A23" s="24">
        <v>3.6</v>
      </c>
      <c r="B23" s="268" t="s">
        <v>467</v>
      </c>
      <c r="C23" s="269"/>
      <c r="D23" s="269"/>
      <c r="E23" s="269"/>
    </row>
    <row r="25" spans="1:7" x14ac:dyDescent="0.5">
      <c r="A25" s="52" t="s">
        <v>659</v>
      </c>
    </row>
    <row r="26" spans="1:7" ht="16.5" customHeight="1" x14ac:dyDescent="0.5">
      <c r="A26" s="291"/>
      <c r="B26" s="291"/>
      <c r="C26" s="291"/>
      <c r="D26" s="291"/>
      <c r="E26" s="291"/>
    </row>
    <row r="27" spans="1:7" x14ac:dyDescent="0.5">
      <c r="A27" s="242" t="s">
        <v>722</v>
      </c>
      <c r="B27" s="242"/>
      <c r="C27" s="242"/>
      <c r="D27" s="242"/>
      <c r="E27" s="242"/>
    </row>
    <row r="28" spans="1:7" x14ac:dyDescent="0.5">
      <c r="A28" s="117"/>
      <c r="B28" s="118"/>
      <c r="C28" s="118"/>
      <c r="D28" s="118"/>
      <c r="E28" s="118"/>
    </row>
    <row r="29" spans="1:7" s="93" customFormat="1" ht="23.25" customHeight="1" x14ac:dyDescent="0.5">
      <c r="A29" s="242" t="s">
        <v>862</v>
      </c>
      <c r="B29" s="242"/>
      <c r="C29" s="242"/>
      <c r="D29" s="152"/>
      <c r="E29" s="152"/>
    </row>
    <row r="30" spans="1:7" s="93" customFormat="1" ht="23.25" customHeight="1" x14ac:dyDescent="0.5">
      <c r="A30" s="151" t="s">
        <v>711</v>
      </c>
      <c r="B30" s="219" t="s">
        <v>712</v>
      </c>
      <c r="C30" s="219"/>
      <c r="D30" s="219"/>
      <c r="E30" s="151" t="s">
        <v>7</v>
      </c>
    </row>
    <row r="31" spans="1:7" s="93" customFormat="1" ht="23.25" customHeight="1" x14ac:dyDescent="0.5">
      <c r="A31" s="135" t="s">
        <v>863</v>
      </c>
      <c r="B31" s="220" t="s">
        <v>864</v>
      </c>
      <c r="C31" s="220"/>
      <c r="D31" s="220"/>
      <c r="E31" s="135">
        <v>10100101</v>
      </c>
      <c r="G31" s="133"/>
    </row>
    <row r="32" spans="1:7" ht="23.25" customHeight="1" x14ac:dyDescent="0.5">
      <c r="A32" s="135" t="s">
        <v>865</v>
      </c>
      <c r="B32" s="220" t="s">
        <v>866</v>
      </c>
      <c r="C32" s="220"/>
      <c r="D32" s="220"/>
      <c r="E32" s="135">
        <v>10100102</v>
      </c>
    </row>
    <row r="33" spans="1:7" x14ac:dyDescent="0.5">
      <c r="A33" s="135" t="s">
        <v>867</v>
      </c>
      <c r="B33" s="220" t="s">
        <v>868</v>
      </c>
      <c r="C33" s="220"/>
      <c r="D33" s="220"/>
      <c r="E33" s="135">
        <v>10100103</v>
      </c>
    </row>
    <row r="34" spans="1:7" x14ac:dyDescent="0.5">
      <c r="A34" s="135" t="s">
        <v>869</v>
      </c>
      <c r="B34" s="220" t="s">
        <v>870</v>
      </c>
      <c r="C34" s="220"/>
      <c r="D34" s="220"/>
      <c r="E34" s="135">
        <v>10100104</v>
      </c>
    </row>
    <row r="35" spans="1:7" x14ac:dyDescent="0.5">
      <c r="A35" s="135" t="s">
        <v>871</v>
      </c>
      <c r="B35" s="220" t="s">
        <v>872</v>
      </c>
      <c r="C35" s="220"/>
      <c r="D35" s="220"/>
      <c r="E35" s="135">
        <v>10100105</v>
      </c>
    </row>
    <row r="36" spans="1:7" x14ac:dyDescent="0.5">
      <c r="A36" s="135" t="s">
        <v>873</v>
      </c>
      <c r="B36" s="220" t="s">
        <v>874</v>
      </c>
      <c r="C36" s="220"/>
      <c r="D36" s="220"/>
      <c r="E36" s="135">
        <v>10100106</v>
      </c>
    </row>
    <row r="37" spans="1:7" x14ac:dyDescent="0.5">
      <c r="A37" s="135" t="s">
        <v>875</v>
      </c>
      <c r="B37" s="220" t="s">
        <v>876</v>
      </c>
      <c r="C37" s="220"/>
      <c r="D37" s="220"/>
      <c r="E37" s="135">
        <v>10100107</v>
      </c>
    </row>
    <row r="38" spans="1:7" x14ac:dyDescent="0.5">
      <c r="A38" s="135" t="s">
        <v>1030</v>
      </c>
      <c r="B38" s="220" t="s">
        <v>877</v>
      </c>
      <c r="C38" s="220"/>
      <c r="D38" s="220"/>
      <c r="E38" s="135">
        <v>10100199</v>
      </c>
    </row>
    <row r="39" spans="1:7" x14ac:dyDescent="0.5">
      <c r="A39" s="242" t="s">
        <v>878</v>
      </c>
      <c r="B39" s="242"/>
      <c r="C39" s="242"/>
      <c r="D39" s="139"/>
      <c r="E39" s="164"/>
    </row>
    <row r="40" spans="1:7" x14ac:dyDescent="0.5">
      <c r="A40" s="165" t="s">
        <v>1021</v>
      </c>
      <c r="B40" s="165" t="s">
        <v>905</v>
      </c>
      <c r="C40" s="165" t="s">
        <v>906</v>
      </c>
      <c r="D40" s="165" t="s">
        <v>907</v>
      </c>
      <c r="E40" s="151" t="s">
        <v>7</v>
      </c>
    </row>
    <row r="41" spans="1:7" x14ac:dyDescent="0.5">
      <c r="A41" s="284" t="s">
        <v>879</v>
      </c>
      <c r="B41" s="278" t="s">
        <v>1020</v>
      </c>
      <c r="C41" s="166" t="s">
        <v>908</v>
      </c>
      <c r="D41" s="166" t="s">
        <v>909</v>
      </c>
      <c r="E41" s="135">
        <v>1010020101</v>
      </c>
      <c r="G41" s="133"/>
    </row>
    <row r="42" spans="1:7" ht="46.5" x14ac:dyDescent="0.5">
      <c r="A42" s="285"/>
      <c r="B42" s="279"/>
      <c r="C42" s="166" t="s">
        <v>910</v>
      </c>
      <c r="D42" s="167" t="s">
        <v>911</v>
      </c>
      <c r="E42" s="135">
        <v>1010020102</v>
      </c>
    </row>
    <row r="43" spans="1:7" x14ac:dyDescent="0.5">
      <c r="A43" s="286"/>
      <c r="B43" s="280"/>
      <c r="C43" s="157" t="s">
        <v>1027</v>
      </c>
      <c r="D43" s="166"/>
      <c r="E43" s="138">
        <v>1010020199</v>
      </c>
    </row>
    <row r="44" spans="1:7" ht="23.45" customHeight="1" x14ac:dyDescent="0.5">
      <c r="A44" s="275" t="s">
        <v>881</v>
      </c>
      <c r="B44" s="284" t="s">
        <v>880</v>
      </c>
      <c r="C44" s="157" t="s">
        <v>912</v>
      </c>
      <c r="D44" s="166" t="s">
        <v>913</v>
      </c>
      <c r="E44" s="135">
        <v>1010020201</v>
      </c>
    </row>
    <row r="45" spans="1:7" ht="23.45" customHeight="1" x14ac:dyDescent="0.5">
      <c r="A45" s="276"/>
      <c r="B45" s="285"/>
      <c r="C45" s="157" t="s">
        <v>912</v>
      </c>
      <c r="D45" s="167" t="s">
        <v>914</v>
      </c>
      <c r="E45" s="135">
        <v>1010020202</v>
      </c>
    </row>
    <row r="46" spans="1:7" ht="23.45" customHeight="1" x14ac:dyDescent="0.5">
      <c r="A46" s="276"/>
      <c r="B46" s="285"/>
      <c r="C46" s="166" t="s">
        <v>996</v>
      </c>
      <c r="D46" s="157" t="s">
        <v>997</v>
      </c>
      <c r="E46" s="135">
        <v>1010020203</v>
      </c>
    </row>
    <row r="47" spans="1:7" ht="23.45" customHeight="1" x14ac:dyDescent="0.5">
      <c r="A47" s="276"/>
      <c r="B47" s="285"/>
      <c r="C47" s="166" t="s">
        <v>928</v>
      </c>
      <c r="D47" s="166" t="s">
        <v>929</v>
      </c>
      <c r="E47" s="135">
        <v>1010020204</v>
      </c>
    </row>
    <row r="48" spans="1:7" ht="23.45" customHeight="1" x14ac:dyDescent="0.5">
      <c r="A48" s="276"/>
      <c r="B48" s="285"/>
      <c r="C48" s="157" t="s">
        <v>994</v>
      </c>
      <c r="D48" s="157" t="s">
        <v>995</v>
      </c>
      <c r="E48" s="135">
        <v>1010020205</v>
      </c>
    </row>
    <row r="49" spans="1:5" ht="23.45" customHeight="1" x14ac:dyDescent="0.5">
      <c r="A49" s="277"/>
      <c r="B49" s="286"/>
      <c r="C49" s="157" t="s">
        <v>1027</v>
      </c>
      <c r="D49" s="166"/>
      <c r="E49" s="138">
        <v>1010020299</v>
      </c>
    </row>
    <row r="50" spans="1:5" ht="69.75" x14ac:dyDescent="0.5">
      <c r="A50" s="284" t="s">
        <v>883</v>
      </c>
      <c r="B50" s="278" t="s">
        <v>882</v>
      </c>
      <c r="C50" s="157" t="s">
        <v>915</v>
      </c>
      <c r="D50" s="166" t="s">
        <v>916</v>
      </c>
      <c r="E50" s="135">
        <v>1010020301</v>
      </c>
    </row>
    <row r="51" spans="1:5" x14ac:dyDescent="0.5">
      <c r="A51" s="285"/>
      <c r="B51" s="279"/>
      <c r="C51" s="166" t="s">
        <v>917</v>
      </c>
      <c r="D51" s="166" t="s">
        <v>918</v>
      </c>
      <c r="E51" s="135">
        <v>1010020302</v>
      </c>
    </row>
    <row r="52" spans="1:5" x14ac:dyDescent="0.5">
      <c r="A52" s="285"/>
      <c r="B52" s="279"/>
      <c r="C52" s="166" t="s">
        <v>919</v>
      </c>
      <c r="D52" s="166" t="s">
        <v>920</v>
      </c>
      <c r="E52" s="135">
        <v>1010020303</v>
      </c>
    </row>
    <row r="53" spans="1:5" x14ac:dyDescent="0.5">
      <c r="A53" s="285"/>
      <c r="B53" s="279"/>
      <c r="C53" s="166" t="s">
        <v>921</v>
      </c>
      <c r="D53" s="166" t="s">
        <v>922</v>
      </c>
      <c r="E53" s="135">
        <v>1010020304</v>
      </c>
    </row>
    <row r="54" spans="1:5" x14ac:dyDescent="0.5">
      <c r="A54" s="285"/>
      <c r="B54" s="279"/>
      <c r="C54" s="166" t="s">
        <v>921</v>
      </c>
      <c r="D54" s="166" t="s">
        <v>923</v>
      </c>
      <c r="E54" s="135">
        <v>1010020305</v>
      </c>
    </row>
    <row r="55" spans="1:5" ht="46.5" x14ac:dyDescent="0.5">
      <c r="A55" s="285"/>
      <c r="B55" s="279"/>
      <c r="C55" s="166" t="s">
        <v>924</v>
      </c>
      <c r="D55" s="167" t="s">
        <v>925</v>
      </c>
      <c r="E55" s="135">
        <v>1010020306</v>
      </c>
    </row>
    <row r="56" spans="1:5" ht="46.5" x14ac:dyDescent="0.5">
      <c r="A56" s="285"/>
      <c r="B56" s="279"/>
      <c r="C56" s="157" t="s">
        <v>926</v>
      </c>
      <c r="D56" s="166" t="s">
        <v>927</v>
      </c>
      <c r="E56" s="135">
        <v>1010020307</v>
      </c>
    </row>
    <row r="57" spans="1:5" ht="69.75" x14ac:dyDescent="0.5">
      <c r="A57" s="285"/>
      <c r="B57" s="279"/>
      <c r="C57" s="157" t="s">
        <v>998</v>
      </c>
      <c r="D57" s="168" t="s">
        <v>999</v>
      </c>
      <c r="E57" s="135">
        <v>1010020308</v>
      </c>
    </row>
    <row r="58" spans="1:5" ht="46.5" x14ac:dyDescent="0.5">
      <c r="A58" s="285"/>
      <c r="B58" s="279"/>
      <c r="C58" s="157" t="s">
        <v>1000</v>
      </c>
      <c r="D58" s="166" t="s">
        <v>1001</v>
      </c>
      <c r="E58" s="135">
        <v>1010020309</v>
      </c>
    </row>
    <row r="59" spans="1:5" ht="46.5" x14ac:dyDescent="0.5">
      <c r="A59" s="285"/>
      <c r="B59" s="279"/>
      <c r="C59" s="157" t="s">
        <v>1002</v>
      </c>
      <c r="D59" s="166" t="s">
        <v>1003</v>
      </c>
      <c r="E59" s="135">
        <v>1010020310</v>
      </c>
    </row>
    <row r="60" spans="1:5" x14ac:dyDescent="0.5">
      <c r="A60" s="285"/>
      <c r="B60" s="279"/>
      <c r="C60" s="157" t="s">
        <v>1004</v>
      </c>
      <c r="D60" s="166" t="s">
        <v>1005</v>
      </c>
      <c r="E60" s="135">
        <v>1010020311</v>
      </c>
    </row>
    <row r="61" spans="1:5" x14ac:dyDescent="0.5">
      <c r="A61" s="285"/>
      <c r="B61" s="279"/>
      <c r="C61" s="157" t="s">
        <v>1006</v>
      </c>
      <c r="D61" s="166" t="s">
        <v>1007</v>
      </c>
      <c r="E61" s="135">
        <v>1010020312</v>
      </c>
    </row>
    <row r="62" spans="1:5" ht="46.5" x14ac:dyDescent="0.5">
      <c r="A62" s="285"/>
      <c r="B62" s="279"/>
      <c r="C62" s="157" t="s">
        <v>1008</v>
      </c>
      <c r="D62" s="157" t="s">
        <v>1009</v>
      </c>
      <c r="E62" s="135">
        <v>1010020313</v>
      </c>
    </row>
    <row r="63" spans="1:5" x14ac:dyDescent="0.5">
      <c r="A63" s="285"/>
      <c r="B63" s="279"/>
      <c r="C63" s="157" t="s">
        <v>1010</v>
      </c>
      <c r="D63" s="157" t="s">
        <v>1011</v>
      </c>
      <c r="E63" s="135">
        <v>1010020314</v>
      </c>
    </row>
    <row r="64" spans="1:5" ht="46.5" x14ac:dyDescent="0.5">
      <c r="A64" s="285"/>
      <c r="B64" s="279"/>
      <c r="C64" s="157" t="s">
        <v>1012</v>
      </c>
      <c r="D64" s="167" t="s">
        <v>1013</v>
      </c>
      <c r="E64" s="135">
        <v>1010020315</v>
      </c>
    </row>
    <row r="65" spans="1:5" ht="46.5" x14ac:dyDescent="0.5">
      <c r="A65" s="285"/>
      <c r="B65" s="279"/>
      <c r="C65" s="169" t="s">
        <v>1014</v>
      </c>
      <c r="D65" s="157" t="s">
        <v>1098</v>
      </c>
      <c r="E65" s="135">
        <v>1010020316</v>
      </c>
    </row>
    <row r="66" spans="1:5" x14ac:dyDescent="0.5">
      <c r="A66" s="286"/>
      <c r="B66" s="280"/>
      <c r="C66" s="157" t="s">
        <v>1027</v>
      </c>
      <c r="D66" s="166"/>
      <c r="E66" s="138">
        <v>1010020399</v>
      </c>
    </row>
    <row r="67" spans="1:5" x14ac:dyDescent="0.5">
      <c r="A67" s="275" t="s">
        <v>884</v>
      </c>
      <c r="B67" s="281" t="s">
        <v>961</v>
      </c>
      <c r="C67" s="169" t="s">
        <v>931</v>
      </c>
      <c r="D67" s="166" t="s">
        <v>932</v>
      </c>
      <c r="E67" s="135">
        <v>1010020401</v>
      </c>
    </row>
    <row r="68" spans="1:5" ht="30" customHeight="1" x14ac:dyDescent="0.5">
      <c r="A68" s="276"/>
      <c r="B68" s="282"/>
      <c r="C68" s="169" t="s">
        <v>962</v>
      </c>
      <c r="D68" s="169" t="s">
        <v>963</v>
      </c>
      <c r="E68" s="135">
        <v>1010020402</v>
      </c>
    </row>
    <row r="69" spans="1:5" ht="32.450000000000003" customHeight="1" x14ac:dyDescent="0.5">
      <c r="A69" s="276"/>
      <c r="B69" s="282"/>
      <c r="C69" s="169" t="s">
        <v>964</v>
      </c>
      <c r="D69" s="169" t="s">
        <v>965</v>
      </c>
      <c r="E69" s="135">
        <v>1010020403</v>
      </c>
    </row>
    <row r="70" spans="1:5" ht="46.5" x14ac:dyDescent="0.5">
      <c r="A70" s="276"/>
      <c r="B70" s="282"/>
      <c r="C70" s="169" t="s">
        <v>966</v>
      </c>
      <c r="D70" s="166" t="s">
        <v>967</v>
      </c>
      <c r="E70" s="135">
        <v>1010020404</v>
      </c>
    </row>
    <row r="71" spans="1:5" x14ac:dyDescent="0.5">
      <c r="A71" s="276"/>
      <c r="B71" s="282"/>
      <c r="C71" s="166" t="s">
        <v>968</v>
      </c>
      <c r="D71" s="166" t="s">
        <v>969</v>
      </c>
      <c r="E71" s="135">
        <v>1010020405</v>
      </c>
    </row>
    <row r="72" spans="1:5" ht="46.5" x14ac:dyDescent="0.5">
      <c r="A72" s="276"/>
      <c r="B72" s="282"/>
      <c r="C72" s="169" t="s">
        <v>970</v>
      </c>
      <c r="D72" s="170" t="s">
        <v>971</v>
      </c>
      <c r="E72" s="135">
        <v>1010020406</v>
      </c>
    </row>
    <row r="73" spans="1:5" x14ac:dyDescent="0.5">
      <c r="A73" s="276"/>
      <c r="B73" s="282"/>
      <c r="C73" s="169" t="s">
        <v>972</v>
      </c>
      <c r="D73" s="166" t="s">
        <v>973</v>
      </c>
      <c r="E73" s="135">
        <v>1010020407</v>
      </c>
    </row>
    <row r="74" spans="1:5" x14ac:dyDescent="0.5">
      <c r="A74" s="276"/>
      <c r="B74" s="282"/>
      <c r="C74" s="166" t="s">
        <v>974</v>
      </c>
      <c r="D74" s="166" t="s">
        <v>975</v>
      </c>
      <c r="E74" s="135">
        <v>1010020408</v>
      </c>
    </row>
    <row r="75" spans="1:5" x14ac:dyDescent="0.5">
      <c r="A75" s="277"/>
      <c r="B75" s="283"/>
      <c r="C75" s="157" t="s">
        <v>1027</v>
      </c>
      <c r="D75" s="166"/>
      <c r="E75" s="138">
        <v>1010020499</v>
      </c>
    </row>
    <row r="76" spans="1:5" ht="46.5" x14ac:dyDescent="0.5">
      <c r="A76" s="275" t="s">
        <v>886</v>
      </c>
      <c r="B76" s="278" t="s">
        <v>885</v>
      </c>
      <c r="C76" s="169" t="s">
        <v>933</v>
      </c>
      <c r="D76" s="157" t="s">
        <v>934</v>
      </c>
      <c r="E76" s="138">
        <v>1010020501</v>
      </c>
    </row>
    <row r="77" spans="1:5" ht="46.5" x14ac:dyDescent="0.5">
      <c r="A77" s="276"/>
      <c r="B77" s="279"/>
      <c r="C77" s="169" t="s">
        <v>935</v>
      </c>
      <c r="D77" s="166" t="s">
        <v>936</v>
      </c>
      <c r="E77" s="138">
        <v>1010020502</v>
      </c>
    </row>
    <row r="78" spans="1:5" ht="46.5" x14ac:dyDescent="0.5">
      <c r="A78" s="276"/>
      <c r="B78" s="279"/>
      <c r="C78" s="157" t="s">
        <v>937</v>
      </c>
      <c r="D78" s="166" t="s">
        <v>938</v>
      </c>
      <c r="E78" s="138">
        <v>1010020503</v>
      </c>
    </row>
    <row r="79" spans="1:5" x14ac:dyDescent="0.5">
      <c r="A79" s="277"/>
      <c r="B79" s="280"/>
      <c r="C79" s="157" t="s">
        <v>1027</v>
      </c>
      <c r="D79" s="166"/>
      <c r="E79" s="138">
        <v>1010020599</v>
      </c>
    </row>
    <row r="80" spans="1:5" x14ac:dyDescent="0.5">
      <c r="A80" s="284" t="s">
        <v>888</v>
      </c>
      <c r="B80" s="278" t="s">
        <v>887</v>
      </c>
      <c r="C80" s="166" t="s">
        <v>939</v>
      </c>
      <c r="D80" s="166" t="s">
        <v>940</v>
      </c>
      <c r="E80" s="138">
        <v>1010020601</v>
      </c>
    </row>
    <row r="81" spans="1:5" ht="46.5" x14ac:dyDescent="0.5">
      <c r="A81" s="285"/>
      <c r="B81" s="279"/>
      <c r="C81" s="166" t="s">
        <v>941</v>
      </c>
      <c r="D81" s="157" t="s">
        <v>942</v>
      </c>
      <c r="E81" s="138">
        <v>1010020602</v>
      </c>
    </row>
    <row r="82" spans="1:5" ht="46.5" x14ac:dyDescent="0.5">
      <c r="A82" s="285"/>
      <c r="B82" s="279"/>
      <c r="C82" s="169" t="s">
        <v>943</v>
      </c>
      <c r="D82" s="157" t="s">
        <v>944</v>
      </c>
      <c r="E82" s="138">
        <v>1010020603</v>
      </c>
    </row>
    <row r="83" spans="1:5" ht="46.5" x14ac:dyDescent="0.5">
      <c r="A83" s="285"/>
      <c r="B83" s="279"/>
      <c r="C83" s="166" t="s">
        <v>945</v>
      </c>
      <c r="D83" s="167" t="s">
        <v>946</v>
      </c>
      <c r="E83" s="138">
        <v>1010020604</v>
      </c>
    </row>
    <row r="84" spans="1:5" ht="46.5" x14ac:dyDescent="0.5">
      <c r="A84" s="285"/>
      <c r="B84" s="279"/>
      <c r="C84" s="169" t="s">
        <v>947</v>
      </c>
      <c r="D84" s="167" t="s">
        <v>948</v>
      </c>
      <c r="E84" s="138">
        <v>1010020605</v>
      </c>
    </row>
    <row r="85" spans="1:5" x14ac:dyDescent="0.5">
      <c r="A85" s="285"/>
      <c r="B85" s="279"/>
      <c r="C85" s="166" t="s">
        <v>949</v>
      </c>
      <c r="D85" s="157" t="s">
        <v>950</v>
      </c>
      <c r="E85" s="138">
        <v>1010020606</v>
      </c>
    </row>
    <row r="86" spans="1:5" ht="46.5" x14ac:dyDescent="0.5">
      <c r="A86" s="285"/>
      <c r="B86" s="279"/>
      <c r="C86" s="166" t="s">
        <v>951</v>
      </c>
      <c r="D86" s="157" t="s">
        <v>952</v>
      </c>
      <c r="E86" s="138">
        <v>1010020607</v>
      </c>
    </row>
    <row r="87" spans="1:5" x14ac:dyDescent="0.5">
      <c r="A87" s="285"/>
      <c r="B87" s="279"/>
      <c r="C87" s="166" t="s">
        <v>953</v>
      </c>
      <c r="D87" s="157" t="s">
        <v>954</v>
      </c>
      <c r="E87" s="138">
        <v>1010020608</v>
      </c>
    </row>
    <row r="88" spans="1:5" ht="46.5" x14ac:dyDescent="0.5">
      <c r="A88" s="285"/>
      <c r="B88" s="279"/>
      <c r="C88" s="157" t="s">
        <v>955</v>
      </c>
      <c r="D88" s="157" t="s">
        <v>956</v>
      </c>
      <c r="E88" s="138">
        <v>1010020609</v>
      </c>
    </row>
    <row r="89" spans="1:5" ht="46.5" x14ac:dyDescent="0.5">
      <c r="A89" s="285"/>
      <c r="B89" s="279"/>
      <c r="C89" s="157" t="s">
        <v>930</v>
      </c>
      <c r="D89" s="157" t="s">
        <v>1099</v>
      </c>
      <c r="E89" s="138">
        <v>1010020610</v>
      </c>
    </row>
    <row r="90" spans="1:5" x14ac:dyDescent="0.5">
      <c r="A90" s="286"/>
      <c r="B90" s="280"/>
      <c r="C90" s="157" t="s">
        <v>1027</v>
      </c>
      <c r="D90" s="157"/>
      <c r="E90" s="138">
        <v>1010020699</v>
      </c>
    </row>
    <row r="91" spans="1:5" ht="46.5" x14ac:dyDescent="0.5">
      <c r="A91" s="284" t="s">
        <v>889</v>
      </c>
      <c r="B91" s="281" t="s">
        <v>957</v>
      </c>
      <c r="C91" s="157" t="s">
        <v>958</v>
      </c>
      <c r="D91" s="157" t="s">
        <v>959</v>
      </c>
      <c r="E91" s="138">
        <v>1010020701</v>
      </c>
    </row>
    <row r="92" spans="1:5" x14ac:dyDescent="0.5">
      <c r="A92" s="285"/>
      <c r="B92" s="282"/>
      <c r="C92" s="166" t="s">
        <v>960</v>
      </c>
      <c r="D92" s="157" t="s">
        <v>1022</v>
      </c>
      <c r="E92" s="138">
        <v>1010020702</v>
      </c>
    </row>
    <row r="93" spans="1:5" x14ac:dyDescent="0.5">
      <c r="A93" s="286"/>
      <c r="B93" s="283"/>
      <c r="C93" s="157" t="s">
        <v>1027</v>
      </c>
      <c r="D93" s="157"/>
      <c r="E93" s="138">
        <v>1010020799</v>
      </c>
    </row>
    <row r="94" spans="1:5" ht="46.9" customHeight="1" x14ac:dyDescent="0.5">
      <c r="A94" s="284" t="s">
        <v>891</v>
      </c>
      <c r="B94" s="281" t="s">
        <v>1023</v>
      </c>
      <c r="C94" s="166" t="s">
        <v>976</v>
      </c>
      <c r="D94" s="166" t="s">
        <v>977</v>
      </c>
      <c r="E94" s="138">
        <v>1010020801</v>
      </c>
    </row>
    <row r="95" spans="1:5" x14ac:dyDescent="0.5">
      <c r="A95" s="285"/>
      <c r="B95" s="282"/>
      <c r="C95" s="166" t="s">
        <v>976</v>
      </c>
      <c r="D95" s="166" t="s">
        <v>978</v>
      </c>
      <c r="E95" s="138">
        <v>1010020802</v>
      </c>
    </row>
    <row r="96" spans="1:5" x14ac:dyDescent="0.5">
      <c r="A96" s="285"/>
      <c r="B96" s="282"/>
      <c r="C96" s="166" t="s">
        <v>979</v>
      </c>
      <c r="D96" s="166" t="s">
        <v>980</v>
      </c>
      <c r="E96" s="138">
        <v>1010020803</v>
      </c>
    </row>
    <row r="97" spans="1:5" x14ac:dyDescent="0.5">
      <c r="A97" s="285"/>
      <c r="B97" s="282"/>
      <c r="C97" s="166" t="s">
        <v>979</v>
      </c>
      <c r="D97" s="166" t="s">
        <v>981</v>
      </c>
      <c r="E97" s="138">
        <v>1010020804</v>
      </c>
    </row>
    <row r="98" spans="1:5" x14ac:dyDescent="0.5">
      <c r="A98" s="285"/>
      <c r="B98" s="282"/>
      <c r="C98" s="166" t="s">
        <v>976</v>
      </c>
      <c r="D98" s="166" t="s">
        <v>982</v>
      </c>
      <c r="E98" s="138">
        <v>1010020805</v>
      </c>
    </row>
    <row r="99" spans="1:5" x14ac:dyDescent="0.5">
      <c r="A99" s="285"/>
      <c r="B99" s="282"/>
      <c r="C99" s="166" t="s">
        <v>983</v>
      </c>
      <c r="D99" s="168" t="s">
        <v>984</v>
      </c>
      <c r="E99" s="138">
        <v>1010020806</v>
      </c>
    </row>
    <row r="100" spans="1:5" x14ac:dyDescent="0.5">
      <c r="A100" s="285"/>
      <c r="B100" s="282"/>
      <c r="C100" s="166" t="s">
        <v>976</v>
      </c>
      <c r="D100" s="168" t="s">
        <v>985</v>
      </c>
      <c r="E100" s="138">
        <v>1010020807</v>
      </c>
    </row>
    <row r="101" spans="1:5" x14ac:dyDescent="0.5">
      <c r="A101" s="285"/>
      <c r="B101" s="282"/>
      <c r="C101" s="166" t="s">
        <v>986</v>
      </c>
      <c r="D101" s="166" t="s">
        <v>987</v>
      </c>
      <c r="E101" s="138">
        <v>1010020808</v>
      </c>
    </row>
    <row r="102" spans="1:5" x14ac:dyDescent="0.5">
      <c r="A102" s="285"/>
      <c r="B102" s="282"/>
      <c r="C102" s="166" t="s">
        <v>988</v>
      </c>
      <c r="D102" s="166" t="s">
        <v>989</v>
      </c>
      <c r="E102" s="138">
        <v>1010020809</v>
      </c>
    </row>
    <row r="103" spans="1:5" x14ac:dyDescent="0.5">
      <c r="A103" s="285"/>
      <c r="B103" s="282"/>
      <c r="C103" s="166" t="s">
        <v>990</v>
      </c>
      <c r="D103" s="166" t="s">
        <v>991</v>
      </c>
      <c r="E103" s="138">
        <v>1010020810</v>
      </c>
    </row>
    <row r="104" spans="1:5" x14ac:dyDescent="0.5">
      <c r="A104" s="286"/>
      <c r="B104" s="283"/>
      <c r="C104" s="157" t="s">
        <v>1027</v>
      </c>
      <c r="D104" s="157"/>
      <c r="E104" s="138">
        <v>1010020899</v>
      </c>
    </row>
    <row r="105" spans="1:5" x14ac:dyDescent="0.5">
      <c r="A105" s="289" t="s">
        <v>893</v>
      </c>
      <c r="B105" s="287" t="s">
        <v>890</v>
      </c>
      <c r="C105" s="166" t="s">
        <v>992</v>
      </c>
      <c r="D105" s="166" t="s">
        <v>993</v>
      </c>
      <c r="E105" s="138">
        <v>1010020901</v>
      </c>
    </row>
    <row r="106" spans="1:5" x14ac:dyDescent="0.5">
      <c r="A106" s="290"/>
      <c r="B106" s="287"/>
      <c r="C106" s="157" t="s">
        <v>1027</v>
      </c>
      <c r="D106" s="157"/>
      <c r="E106" s="138">
        <v>1010020999</v>
      </c>
    </row>
    <row r="107" spans="1:5" ht="46.5" x14ac:dyDescent="0.5">
      <c r="A107" s="284" t="s">
        <v>1024</v>
      </c>
      <c r="B107" s="278" t="s">
        <v>892</v>
      </c>
      <c r="C107" s="166" t="s">
        <v>1015</v>
      </c>
      <c r="D107" s="157" t="s">
        <v>1016</v>
      </c>
      <c r="E107" s="138">
        <v>1010021001</v>
      </c>
    </row>
    <row r="108" spans="1:5" x14ac:dyDescent="0.5">
      <c r="A108" s="285"/>
      <c r="B108" s="279"/>
      <c r="C108" s="166" t="s">
        <v>1015</v>
      </c>
      <c r="D108" s="166" t="s">
        <v>1017</v>
      </c>
      <c r="E108" s="138">
        <v>1010021002</v>
      </c>
    </row>
    <row r="109" spans="1:5" x14ac:dyDescent="0.5">
      <c r="A109" s="286"/>
      <c r="B109" s="280"/>
      <c r="C109" s="157" t="s">
        <v>1027</v>
      </c>
      <c r="D109" s="157"/>
      <c r="E109" s="138">
        <v>1010021099</v>
      </c>
    </row>
    <row r="110" spans="1:5" x14ac:dyDescent="0.5">
      <c r="A110" s="288" t="s">
        <v>1025</v>
      </c>
      <c r="B110" s="275" t="s">
        <v>1026</v>
      </c>
      <c r="C110" s="166" t="s">
        <v>1018</v>
      </c>
      <c r="D110" s="166" t="s">
        <v>1019</v>
      </c>
      <c r="E110" s="138">
        <v>1010021101</v>
      </c>
    </row>
    <row r="111" spans="1:5" x14ac:dyDescent="0.5">
      <c r="A111" s="288"/>
      <c r="B111" s="277"/>
      <c r="C111" s="157" t="s">
        <v>1027</v>
      </c>
      <c r="D111" s="27"/>
      <c r="E111" s="138">
        <v>1010021199</v>
      </c>
    </row>
    <row r="112" spans="1:5" x14ac:dyDescent="0.5">
      <c r="A112" s="135" t="s">
        <v>1028</v>
      </c>
      <c r="B112" s="220" t="s">
        <v>1029</v>
      </c>
      <c r="C112" s="220"/>
      <c r="D112" s="220"/>
      <c r="E112" s="138">
        <v>101002099</v>
      </c>
    </row>
  </sheetData>
  <mergeCells count="45">
    <mergeCell ref="B21:E21"/>
    <mergeCell ref="B22:E22"/>
    <mergeCell ref="B23:E23"/>
    <mergeCell ref="B20:E20"/>
    <mergeCell ref="B6:E6"/>
    <mergeCell ref="B15:E15"/>
    <mergeCell ref="B17:E17"/>
    <mergeCell ref="B18:E18"/>
    <mergeCell ref="B19:E19"/>
    <mergeCell ref="B30:D30"/>
    <mergeCell ref="B31:D31"/>
    <mergeCell ref="A26:E26"/>
    <mergeCell ref="A27:E27"/>
    <mergeCell ref="A29:C29"/>
    <mergeCell ref="A44:A49"/>
    <mergeCell ref="B44:B49"/>
    <mergeCell ref="B41:B43"/>
    <mergeCell ref="A41:A43"/>
    <mergeCell ref="B32:D32"/>
    <mergeCell ref="B33:D33"/>
    <mergeCell ref="B34:D34"/>
    <mergeCell ref="B35:D35"/>
    <mergeCell ref="B36:D36"/>
    <mergeCell ref="B37:D37"/>
    <mergeCell ref="B38:D38"/>
    <mergeCell ref="A39:C39"/>
    <mergeCell ref="B94:B104"/>
    <mergeCell ref="A94:A104"/>
    <mergeCell ref="B91:B93"/>
    <mergeCell ref="A91:A93"/>
    <mergeCell ref="B80:B90"/>
    <mergeCell ref="A80:A90"/>
    <mergeCell ref="B112:D112"/>
    <mergeCell ref="B105:B106"/>
    <mergeCell ref="A110:A111"/>
    <mergeCell ref="B110:B111"/>
    <mergeCell ref="B107:B109"/>
    <mergeCell ref="A107:A109"/>
    <mergeCell ref="A105:A106"/>
    <mergeCell ref="A76:A79"/>
    <mergeCell ref="B76:B79"/>
    <mergeCell ref="B67:B75"/>
    <mergeCell ref="A67:A75"/>
    <mergeCell ref="B50:B66"/>
    <mergeCell ref="A50:A66"/>
  </mergeCells>
  <hyperlinks>
    <hyperlink ref="E1" location="Summary!A1" display="Back to Summary &lt;&lt;" xr:uid="{00000000-0004-0000-0A00-000000000000}"/>
  </hyperlinks>
  <pageMargins left="0.7" right="0.7" top="0.75" bottom="0.75" header="0.3" footer="0.3"/>
  <pageSetup paperSize="9" scale="83" orientation="landscape" r:id="rId1"/>
  <rowBreaks count="1" manualBreakCount="1">
    <brk id="2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3"/>
  <sheetViews>
    <sheetView topLeftCell="A16" zoomScale="120" zoomScaleNormal="120" zoomScaleSheetLayoutView="110" workbookViewId="0">
      <selection activeCell="B18" sqref="B18:E18"/>
    </sheetView>
  </sheetViews>
  <sheetFormatPr defaultColWidth="9.140625" defaultRowHeight="23.25" x14ac:dyDescent="0.5"/>
  <cols>
    <col min="1" max="1" width="13.140625" style="34" customWidth="1"/>
    <col min="2" max="2" width="9.140625" style="34"/>
    <col min="3" max="3" width="31.7109375" style="7" customWidth="1"/>
    <col min="4" max="4" width="44.42578125" style="7" customWidth="1"/>
    <col min="5" max="5" width="27.85546875" style="34" customWidth="1"/>
    <col min="6" max="16384" width="9.140625" style="7"/>
  </cols>
  <sheetData>
    <row r="1" spans="1:5" x14ac:dyDescent="0.5">
      <c r="E1" s="16" t="s">
        <v>615</v>
      </c>
    </row>
    <row r="3" spans="1:5" ht="46.5" x14ac:dyDescent="0.5">
      <c r="A3" s="37" t="s">
        <v>3</v>
      </c>
      <c r="B3" s="37" t="s">
        <v>6</v>
      </c>
      <c r="C3" s="11" t="s">
        <v>4</v>
      </c>
      <c r="D3" s="11" t="s">
        <v>5</v>
      </c>
      <c r="E3" s="11" t="s">
        <v>7</v>
      </c>
    </row>
    <row r="4" spans="1:5" x14ac:dyDescent="0.5">
      <c r="A4" s="11" t="s">
        <v>47</v>
      </c>
      <c r="B4" s="46">
        <v>1.1100000000000001</v>
      </c>
      <c r="C4" s="13" t="s">
        <v>24</v>
      </c>
      <c r="D4" s="13" t="s">
        <v>79</v>
      </c>
      <c r="E4" s="11">
        <v>1011</v>
      </c>
    </row>
    <row r="5" spans="1:5" ht="16.5" customHeight="1" x14ac:dyDescent="0.5"/>
    <row r="6" spans="1:5" x14ac:dyDescent="0.5">
      <c r="A6" s="11" t="s">
        <v>299</v>
      </c>
      <c r="B6" s="255" t="s">
        <v>226</v>
      </c>
      <c r="C6" s="255"/>
      <c r="D6" s="255"/>
      <c r="E6" s="255"/>
    </row>
    <row r="7" spans="1:5" ht="22.5" customHeight="1" x14ac:dyDescent="0.5">
      <c r="A7" s="35">
        <v>1.1000000000000001</v>
      </c>
      <c r="B7" s="11" t="s">
        <v>470</v>
      </c>
      <c r="C7" s="47"/>
      <c r="D7" s="48" t="s">
        <v>476</v>
      </c>
      <c r="E7" s="11">
        <v>101101</v>
      </c>
    </row>
    <row r="8" spans="1:5" ht="22.5" customHeight="1" x14ac:dyDescent="0.5">
      <c r="A8" s="35">
        <v>1.2</v>
      </c>
      <c r="B8" s="18" t="s">
        <v>471</v>
      </c>
      <c r="C8" s="47"/>
      <c r="D8" s="47" t="s">
        <v>302</v>
      </c>
      <c r="E8" s="11">
        <v>101102</v>
      </c>
    </row>
    <row r="9" spans="1:5" ht="22.5" customHeight="1" x14ac:dyDescent="0.5">
      <c r="A9" s="22">
        <v>1.3</v>
      </c>
      <c r="B9" s="18" t="s">
        <v>472</v>
      </c>
      <c r="C9" s="47"/>
      <c r="D9" s="48" t="s">
        <v>469</v>
      </c>
      <c r="E9" s="11">
        <v>101103</v>
      </c>
    </row>
    <row r="10" spans="1:5" ht="22.5" customHeight="1" x14ac:dyDescent="0.5">
      <c r="A10" s="22">
        <v>1.4</v>
      </c>
      <c r="B10" s="18" t="s">
        <v>473</v>
      </c>
      <c r="C10" s="47"/>
      <c r="D10" s="47" t="s">
        <v>303</v>
      </c>
      <c r="E10" s="11">
        <v>101104</v>
      </c>
    </row>
    <row r="11" spans="1:5" ht="22.5" customHeight="1" x14ac:dyDescent="0.5">
      <c r="A11" s="22">
        <v>1.5</v>
      </c>
      <c r="B11" s="11" t="s">
        <v>474</v>
      </c>
      <c r="C11" s="39"/>
      <c r="D11" s="48" t="s">
        <v>477</v>
      </c>
      <c r="E11" s="11">
        <v>101105</v>
      </c>
    </row>
    <row r="12" spans="1:5" ht="22.5" customHeight="1" x14ac:dyDescent="0.5">
      <c r="A12" s="22">
        <v>1.6</v>
      </c>
      <c r="B12" s="11" t="s">
        <v>475</v>
      </c>
      <c r="C12" s="49"/>
      <c r="D12" s="47" t="s">
        <v>468</v>
      </c>
      <c r="E12" s="11">
        <v>101106</v>
      </c>
    </row>
    <row r="13" spans="1:5" ht="18" customHeight="1" x14ac:dyDescent="0.5">
      <c r="A13" s="41"/>
      <c r="C13" s="42"/>
      <c r="D13" s="42"/>
      <c r="E13" s="43"/>
    </row>
    <row r="14" spans="1:5" ht="39" customHeight="1" x14ac:dyDescent="0.5">
      <c r="A14" s="35" t="s">
        <v>300</v>
      </c>
      <c r="B14" s="238" t="s">
        <v>304</v>
      </c>
      <c r="C14" s="239"/>
      <c r="D14" s="239"/>
      <c r="E14" s="239"/>
    </row>
    <row r="15" spans="1:5" ht="18" customHeight="1" x14ac:dyDescent="0.5">
      <c r="A15" s="41"/>
      <c r="B15" s="44"/>
      <c r="C15" s="42"/>
      <c r="D15" s="42"/>
      <c r="E15" s="43"/>
    </row>
    <row r="16" spans="1:5" ht="25.5" customHeight="1" x14ac:dyDescent="0.5">
      <c r="A16" s="35" t="s">
        <v>301</v>
      </c>
      <c r="B16" s="267" t="s">
        <v>151</v>
      </c>
      <c r="C16" s="267"/>
      <c r="D16" s="267"/>
      <c r="E16" s="267"/>
    </row>
    <row r="17" spans="1:5" ht="71.25" customHeight="1" x14ac:dyDescent="0.5">
      <c r="A17" s="35">
        <v>3.1</v>
      </c>
      <c r="B17" s="267" t="s">
        <v>682</v>
      </c>
      <c r="C17" s="267"/>
      <c r="D17" s="267"/>
      <c r="E17" s="267"/>
    </row>
    <row r="18" spans="1:5" ht="41.25" customHeight="1" x14ac:dyDescent="0.5">
      <c r="A18" s="24">
        <v>3.2</v>
      </c>
      <c r="B18" s="268" t="s">
        <v>305</v>
      </c>
      <c r="C18" s="269"/>
      <c r="D18" s="269"/>
      <c r="E18" s="269"/>
    </row>
    <row r="19" spans="1:5" ht="28.5" customHeight="1" x14ac:dyDescent="0.5">
      <c r="A19" s="24">
        <v>3.3</v>
      </c>
      <c r="B19" s="270" t="s">
        <v>478</v>
      </c>
      <c r="C19" s="270"/>
      <c r="D19" s="270"/>
      <c r="E19" s="270"/>
    </row>
    <row r="20" spans="1:5" ht="12" customHeight="1" x14ac:dyDescent="0.5"/>
    <row r="21" spans="1:5" x14ac:dyDescent="0.5">
      <c r="A21" s="26" t="s">
        <v>659</v>
      </c>
      <c r="B21" s="27"/>
      <c r="C21" s="27"/>
      <c r="D21" s="27"/>
      <c r="E21" s="36"/>
    </row>
    <row r="22" spans="1:5" x14ac:dyDescent="0.5">
      <c r="A22" s="261" t="s">
        <v>647</v>
      </c>
      <c r="B22" s="261"/>
      <c r="C22" s="261"/>
      <c r="D22" s="261"/>
      <c r="E22" s="261"/>
    </row>
    <row r="23" spans="1:5" x14ac:dyDescent="0.5">
      <c r="A23" s="293"/>
      <c r="B23" s="294"/>
      <c r="C23" s="294"/>
      <c r="D23" s="208"/>
    </row>
  </sheetData>
  <mergeCells count="8">
    <mergeCell ref="A23:D23"/>
    <mergeCell ref="A22:E22"/>
    <mergeCell ref="B19:E19"/>
    <mergeCell ref="B6:E6"/>
    <mergeCell ref="B14:E14"/>
    <mergeCell ref="B16:E16"/>
    <mergeCell ref="B17:E17"/>
    <mergeCell ref="B18:E18"/>
  </mergeCells>
  <hyperlinks>
    <hyperlink ref="E1" location="Summary!A1" display="Back to Summary &lt;&lt;" xr:uid="{00000000-0004-0000-0B00-000000000000}"/>
  </hyperlinks>
  <pageMargins left="0.7" right="0.7" top="0.75" bottom="0.75" header="0.3" footer="0.3"/>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1"/>
  <sheetViews>
    <sheetView topLeftCell="A25" zoomScale="120" zoomScaleNormal="120" zoomScaleSheetLayoutView="172" workbookViewId="0">
      <selection activeCell="A28" sqref="A28:XFD31"/>
    </sheetView>
  </sheetViews>
  <sheetFormatPr defaultColWidth="9.140625" defaultRowHeight="23.25" x14ac:dyDescent="0.5"/>
  <cols>
    <col min="1" max="1" width="16.7109375" style="34" customWidth="1"/>
    <col min="2" max="2" width="14.5703125" style="34" customWidth="1"/>
    <col min="3" max="3" width="49.5703125" style="7" customWidth="1"/>
    <col min="4" max="4" width="44.42578125" style="7" customWidth="1"/>
    <col min="5" max="5" width="19.7109375" style="34" customWidth="1"/>
    <col min="6" max="16384" width="9.140625" style="7"/>
  </cols>
  <sheetData>
    <row r="1" spans="1:5" x14ac:dyDescent="0.5">
      <c r="E1" s="16" t="s">
        <v>615</v>
      </c>
    </row>
    <row r="3" spans="1:5" x14ac:dyDescent="0.5">
      <c r="A3" s="37" t="s">
        <v>3</v>
      </c>
      <c r="B3" s="37" t="s">
        <v>6</v>
      </c>
      <c r="C3" s="11" t="s">
        <v>4</v>
      </c>
      <c r="D3" s="11" t="s">
        <v>5</v>
      </c>
      <c r="E3" s="11" t="s">
        <v>7</v>
      </c>
    </row>
    <row r="4" spans="1:5" s="19" customFormat="1" ht="24" customHeight="1" x14ac:dyDescent="0.25">
      <c r="A4" s="18" t="s">
        <v>635</v>
      </c>
      <c r="B4" s="137">
        <v>1.1200000000000001</v>
      </c>
      <c r="C4" s="75" t="s">
        <v>44</v>
      </c>
      <c r="D4" s="75" t="s">
        <v>80</v>
      </c>
      <c r="E4" s="147">
        <v>1012</v>
      </c>
    </row>
    <row r="5" spans="1:5" ht="24" customHeight="1" x14ac:dyDescent="0.5">
      <c r="B5" s="162"/>
      <c r="C5" s="70"/>
      <c r="D5" s="70"/>
      <c r="E5" s="162"/>
    </row>
    <row r="6" spans="1:5" ht="24" customHeight="1" x14ac:dyDescent="0.5">
      <c r="A6" s="11" t="s">
        <v>306</v>
      </c>
      <c r="B6" s="292" t="s">
        <v>226</v>
      </c>
      <c r="C6" s="292"/>
      <c r="D6" s="292"/>
      <c r="E6" s="292"/>
    </row>
    <row r="7" spans="1:5" s="19" customFormat="1" ht="24" customHeight="1" x14ac:dyDescent="0.25">
      <c r="A7" s="35">
        <v>1.1000000000000001</v>
      </c>
      <c r="B7" s="147" t="s">
        <v>480</v>
      </c>
      <c r="C7" s="154" t="s">
        <v>309</v>
      </c>
      <c r="D7" s="154" t="s">
        <v>313</v>
      </c>
      <c r="E7" s="147">
        <v>101201</v>
      </c>
    </row>
    <row r="8" spans="1:5" s="19" customFormat="1" ht="24" customHeight="1" x14ac:dyDescent="0.25">
      <c r="A8" s="35">
        <v>1.2</v>
      </c>
      <c r="B8" s="147" t="s">
        <v>481</v>
      </c>
      <c r="C8" s="154" t="s">
        <v>310</v>
      </c>
      <c r="D8" s="154" t="s">
        <v>314</v>
      </c>
      <c r="E8" s="147">
        <v>101202</v>
      </c>
    </row>
    <row r="9" spans="1:5" s="19" customFormat="1" ht="24" customHeight="1" x14ac:dyDescent="0.25">
      <c r="A9" s="35">
        <v>1.3</v>
      </c>
      <c r="B9" s="147" t="s">
        <v>482</v>
      </c>
      <c r="C9" s="154" t="s">
        <v>311</v>
      </c>
      <c r="D9" s="154" t="s">
        <v>315</v>
      </c>
      <c r="E9" s="147">
        <v>101203</v>
      </c>
    </row>
    <row r="10" spans="1:5" s="19" customFormat="1" ht="24" customHeight="1" x14ac:dyDescent="0.25">
      <c r="A10" s="35">
        <v>1.4</v>
      </c>
      <c r="B10" s="147" t="s">
        <v>483</v>
      </c>
      <c r="C10" s="154" t="s">
        <v>312</v>
      </c>
      <c r="D10" s="154" t="s">
        <v>316</v>
      </c>
      <c r="E10" s="147">
        <v>101204</v>
      </c>
    </row>
    <row r="11" spans="1:5" ht="22.5" customHeight="1" x14ac:dyDescent="0.5">
      <c r="A11" s="41"/>
      <c r="C11" s="42"/>
      <c r="D11" s="42"/>
      <c r="E11" s="43"/>
    </row>
    <row r="12" spans="1:5" ht="37.5" customHeight="1" x14ac:dyDescent="0.5">
      <c r="A12" s="35" t="s">
        <v>307</v>
      </c>
      <c r="B12" s="238" t="s">
        <v>479</v>
      </c>
      <c r="C12" s="239"/>
      <c r="D12" s="239"/>
      <c r="E12" s="239"/>
    </row>
    <row r="13" spans="1:5" ht="24" customHeight="1" x14ac:dyDescent="0.5">
      <c r="A13" s="41"/>
      <c r="B13" s="44"/>
      <c r="C13" s="42"/>
      <c r="D13" s="42"/>
      <c r="E13" s="43"/>
    </row>
    <row r="14" spans="1:5" ht="27.75" customHeight="1" x14ac:dyDescent="0.5">
      <c r="A14" s="35" t="s">
        <v>308</v>
      </c>
      <c r="B14" s="267" t="s">
        <v>151</v>
      </c>
      <c r="C14" s="267"/>
      <c r="D14" s="267"/>
      <c r="E14" s="267"/>
    </row>
    <row r="15" spans="1:5" ht="63" customHeight="1" x14ac:dyDescent="0.5">
      <c r="A15" s="35">
        <v>3.1</v>
      </c>
      <c r="B15" s="267" t="s">
        <v>683</v>
      </c>
      <c r="C15" s="267"/>
      <c r="D15" s="267"/>
      <c r="E15" s="267"/>
    </row>
    <row r="16" spans="1:5" ht="69.75" customHeight="1" x14ac:dyDescent="0.5">
      <c r="A16" s="24">
        <v>3.2</v>
      </c>
      <c r="B16" s="268" t="s">
        <v>317</v>
      </c>
      <c r="C16" s="269"/>
      <c r="D16" s="269"/>
      <c r="E16" s="269"/>
    </row>
    <row r="17" spans="1:6" ht="29.25" customHeight="1" x14ac:dyDescent="0.5">
      <c r="A17" s="45">
        <v>3.3</v>
      </c>
      <c r="B17" s="264" t="s">
        <v>318</v>
      </c>
      <c r="C17" s="265"/>
      <c r="D17" s="265"/>
      <c r="E17" s="265"/>
    </row>
    <row r="18" spans="1:6" ht="29.25" customHeight="1" x14ac:dyDescent="0.5">
      <c r="A18" s="24">
        <v>3.4</v>
      </c>
      <c r="B18" s="238" t="s">
        <v>628</v>
      </c>
      <c r="C18" s="239"/>
      <c r="D18" s="239"/>
      <c r="E18" s="239"/>
    </row>
    <row r="20" spans="1:6" x14ac:dyDescent="0.5">
      <c r="A20" s="298" t="s">
        <v>659</v>
      </c>
      <c r="B20" s="298"/>
      <c r="C20" s="298"/>
      <c r="D20" s="298"/>
      <c r="E20" s="298"/>
    </row>
    <row r="21" spans="1:6" ht="23.25" customHeight="1" x14ac:dyDescent="0.5">
      <c r="A21" s="217" t="s">
        <v>648</v>
      </c>
      <c r="B21" s="217"/>
      <c r="C21" s="217"/>
      <c r="D21" s="217"/>
      <c r="E21" s="217"/>
    </row>
    <row r="22" spans="1:6" ht="23.25" customHeight="1" x14ac:dyDescent="0.5">
      <c r="A22" s="217" t="s">
        <v>895</v>
      </c>
      <c r="B22" s="299"/>
      <c r="C22" s="299"/>
      <c r="D22" s="299"/>
      <c r="E22" s="299"/>
    </row>
    <row r="23" spans="1:6" ht="23.25" customHeight="1" x14ac:dyDescent="0.5">
      <c r="A23" s="217" t="s">
        <v>710</v>
      </c>
      <c r="B23" s="217"/>
      <c r="C23" s="217"/>
      <c r="D23" s="217"/>
      <c r="E23" s="217"/>
    </row>
    <row r="24" spans="1:6" x14ac:dyDescent="0.5">
      <c r="A24" s="242" t="s">
        <v>713</v>
      </c>
      <c r="B24" s="297"/>
      <c r="C24" s="297"/>
      <c r="D24" s="300"/>
    </row>
    <row r="25" spans="1:6" ht="49.5" customHeight="1" x14ac:dyDescent="0.5">
      <c r="A25" s="295"/>
      <c r="B25" s="296"/>
      <c r="C25" s="296"/>
      <c r="D25" s="301"/>
    </row>
    <row r="26" spans="1:6" x14ac:dyDescent="0.5">
      <c r="A26" s="242" t="s">
        <v>723</v>
      </c>
      <c r="B26" s="242"/>
      <c r="C26" s="242"/>
      <c r="D26" s="129"/>
      <c r="E26" s="129"/>
      <c r="F26" s="9"/>
    </row>
    <row r="27" spans="1:6" x14ac:dyDescent="0.5">
      <c r="A27" s="145" t="s">
        <v>711</v>
      </c>
      <c r="B27" s="219" t="s">
        <v>712</v>
      </c>
      <c r="C27" s="219"/>
      <c r="D27" s="219"/>
      <c r="E27" s="145" t="s">
        <v>7</v>
      </c>
      <c r="F27" s="9"/>
    </row>
    <row r="28" spans="1:6" s="27" customFormat="1" x14ac:dyDescent="0.5">
      <c r="A28" s="135" t="s">
        <v>724</v>
      </c>
      <c r="B28" s="220" t="s">
        <v>843</v>
      </c>
      <c r="C28" s="220"/>
      <c r="D28" s="220"/>
      <c r="E28" s="155">
        <v>10120101</v>
      </c>
    </row>
    <row r="29" spans="1:6" s="27" customFormat="1" x14ac:dyDescent="0.5">
      <c r="A29" s="135" t="s">
        <v>725</v>
      </c>
      <c r="B29" s="220" t="s">
        <v>850</v>
      </c>
      <c r="C29" s="220"/>
      <c r="D29" s="220"/>
      <c r="E29" s="155">
        <v>10120102</v>
      </c>
    </row>
    <row r="30" spans="1:6" s="27" customFormat="1" x14ac:dyDescent="0.5">
      <c r="A30" s="135" t="s">
        <v>726</v>
      </c>
      <c r="B30" s="220" t="s">
        <v>844</v>
      </c>
      <c r="C30" s="220"/>
      <c r="D30" s="220"/>
      <c r="E30" s="155">
        <v>10120103</v>
      </c>
    </row>
    <row r="31" spans="1:6" s="27" customFormat="1" x14ac:dyDescent="0.5">
      <c r="A31" s="135" t="s">
        <v>894</v>
      </c>
      <c r="B31" s="218" t="s">
        <v>896</v>
      </c>
      <c r="C31" s="218"/>
      <c r="D31" s="218"/>
      <c r="E31" s="155">
        <v>10120104</v>
      </c>
    </row>
  </sheetData>
  <mergeCells count="20">
    <mergeCell ref="B31:D31"/>
    <mergeCell ref="A26:C26"/>
    <mergeCell ref="B27:D27"/>
    <mergeCell ref="B28:D28"/>
    <mergeCell ref="B29:D29"/>
    <mergeCell ref="B30:D30"/>
    <mergeCell ref="A25:C25"/>
    <mergeCell ref="A24:C24"/>
    <mergeCell ref="B17:E17"/>
    <mergeCell ref="B6:E6"/>
    <mergeCell ref="B12:E12"/>
    <mergeCell ref="B14:E14"/>
    <mergeCell ref="B15:E15"/>
    <mergeCell ref="B16:E16"/>
    <mergeCell ref="A20:E20"/>
    <mergeCell ref="A21:E21"/>
    <mergeCell ref="A22:E22"/>
    <mergeCell ref="A23:E23"/>
    <mergeCell ref="B18:E18"/>
    <mergeCell ref="D24:D25"/>
  </mergeCells>
  <hyperlinks>
    <hyperlink ref="E1" location="Summary!A1" display="Back to Summary &lt;&lt;" xr:uid="{00000000-0004-0000-0C00-000000000000}"/>
  </hyperlinks>
  <pageMargins left="0.7" right="0.7" top="0.75" bottom="0.75" header="0.3" footer="0.3"/>
  <pageSetup paperSize="9" scale="90" orientation="landscape" r:id="rId1"/>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1"/>
  <sheetViews>
    <sheetView topLeftCell="A19" zoomScale="117" zoomScaleNormal="117" zoomScaleSheetLayoutView="110" workbookViewId="0">
      <selection activeCell="C2" sqref="C2"/>
    </sheetView>
  </sheetViews>
  <sheetFormatPr defaultColWidth="9.140625" defaultRowHeight="23.25" x14ac:dyDescent="0.5"/>
  <cols>
    <col min="1" max="1" width="16.5703125" style="34" customWidth="1"/>
    <col min="2" max="2" width="14.5703125" style="34" customWidth="1"/>
    <col min="3" max="3" width="28.140625" style="7" customWidth="1"/>
    <col min="4" max="4" width="39.7109375" style="7" customWidth="1"/>
    <col min="5" max="5" width="19.7109375" style="34" customWidth="1"/>
    <col min="6" max="16384" width="9.140625" style="7"/>
  </cols>
  <sheetData>
    <row r="1" spans="1:5" x14ac:dyDescent="0.5">
      <c r="E1" s="16" t="s">
        <v>615</v>
      </c>
    </row>
    <row r="3" spans="1:5" x14ac:dyDescent="0.5">
      <c r="A3" s="37" t="s">
        <v>3</v>
      </c>
      <c r="B3" s="37" t="s">
        <v>6</v>
      </c>
      <c r="C3" s="11" t="s">
        <v>4</v>
      </c>
      <c r="D3" s="11" t="s">
        <v>5</v>
      </c>
      <c r="E3" s="11" t="s">
        <v>7</v>
      </c>
    </row>
    <row r="4" spans="1:5" s="19" customFormat="1" ht="25.5" customHeight="1" x14ac:dyDescent="0.25">
      <c r="A4" s="18" t="s">
        <v>48</v>
      </c>
      <c r="B4" s="137">
        <v>1.1299999999999999</v>
      </c>
      <c r="C4" s="75" t="s">
        <v>25</v>
      </c>
      <c r="D4" s="75" t="s">
        <v>81</v>
      </c>
      <c r="E4" s="147">
        <v>1013</v>
      </c>
    </row>
    <row r="5" spans="1:5" x14ac:dyDescent="0.5">
      <c r="B5" s="162"/>
      <c r="C5" s="70"/>
      <c r="D5" s="70"/>
      <c r="E5" s="162"/>
    </row>
    <row r="6" spans="1:5" ht="24.75" customHeight="1" x14ac:dyDescent="0.5">
      <c r="A6" s="11" t="s">
        <v>319</v>
      </c>
      <c r="B6" s="292" t="s">
        <v>226</v>
      </c>
      <c r="C6" s="292"/>
      <c r="D6" s="292"/>
      <c r="E6" s="292"/>
    </row>
    <row r="7" spans="1:5" s="19" customFormat="1" ht="27.75" customHeight="1" x14ac:dyDescent="0.25">
      <c r="A7" s="35">
        <v>1.1000000000000001</v>
      </c>
      <c r="B7" s="147" t="s">
        <v>329</v>
      </c>
      <c r="C7" s="154"/>
      <c r="D7" s="75" t="s">
        <v>321</v>
      </c>
      <c r="E7" s="147">
        <v>101301</v>
      </c>
    </row>
    <row r="8" spans="1:5" s="19" customFormat="1" ht="27.75" customHeight="1" x14ac:dyDescent="0.25">
      <c r="A8" s="35">
        <v>1.2</v>
      </c>
      <c r="B8" s="147" t="s">
        <v>330</v>
      </c>
      <c r="C8" s="154"/>
      <c r="D8" s="75" t="s">
        <v>322</v>
      </c>
      <c r="E8" s="147">
        <v>101302</v>
      </c>
    </row>
    <row r="9" spans="1:5" s="19" customFormat="1" ht="27.75" customHeight="1" x14ac:dyDescent="0.25">
      <c r="A9" s="35">
        <v>1.3</v>
      </c>
      <c r="B9" s="147" t="s">
        <v>331</v>
      </c>
      <c r="C9" s="154"/>
      <c r="D9" s="75" t="s">
        <v>323</v>
      </c>
      <c r="E9" s="147">
        <v>101303</v>
      </c>
    </row>
    <row r="10" spans="1:5" s="19" customFormat="1" ht="27.75" customHeight="1" x14ac:dyDescent="0.25">
      <c r="A10" s="35">
        <v>1.4</v>
      </c>
      <c r="B10" s="147" t="s">
        <v>332</v>
      </c>
      <c r="C10" s="154"/>
      <c r="D10" s="75" t="s">
        <v>324</v>
      </c>
      <c r="E10" s="147">
        <v>101304</v>
      </c>
    </row>
    <row r="11" spans="1:5" s="19" customFormat="1" ht="46.5" x14ac:dyDescent="0.25">
      <c r="A11" s="35">
        <v>1.5</v>
      </c>
      <c r="B11" s="148" t="s">
        <v>632</v>
      </c>
      <c r="C11" s="75"/>
      <c r="D11" s="75" t="s">
        <v>325</v>
      </c>
      <c r="E11" s="147">
        <v>101305</v>
      </c>
    </row>
    <row r="12" spans="1:5" s="19" customFormat="1" ht="25.5" customHeight="1" x14ac:dyDescent="0.25">
      <c r="A12" s="59">
        <v>1.6</v>
      </c>
      <c r="B12" s="171" t="s">
        <v>333</v>
      </c>
      <c r="C12" s="172"/>
      <c r="D12" s="75" t="s">
        <v>326</v>
      </c>
      <c r="E12" s="147">
        <v>101306</v>
      </c>
    </row>
    <row r="13" spans="1:5" s="19" customFormat="1" ht="23.25" customHeight="1" x14ac:dyDescent="0.25">
      <c r="A13" s="35">
        <v>1.7</v>
      </c>
      <c r="B13" s="147" t="s">
        <v>334</v>
      </c>
      <c r="C13" s="153"/>
      <c r="D13" s="75" t="s">
        <v>327</v>
      </c>
      <c r="E13" s="147">
        <v>101307</v>
      </c>
    </row>
    <row r="14" spans="1:5" s="19" customFormat="1" ht="24" customHeight="1" x14ac:dyDescent="0.25">
      <c r="A14" s="35">
        <v>1.8</v>
      </c>
      <c r="B14" s="147" t="s">
        <v>335</v>
      </c>
      <c r="C14" s="153"/>
      <c r="D14" s="75" t="s">
        <v>328</v>
      </c>
      <c r="E14" s="147">
        <v>101308</v>
      </c>
    </row>
    <row r="15" spans="1:5" ht="20.25" customHeight="1" x14ac:dyDescent="0.5">
      <c r="A15" s="41"/>
      <c r="B15" s="162"/>
      <c r="C15" s="83"/>
      <c r="D15" s="70"/>
      <c r="E15" s="173"/>
    </row>
    <row r="16" spans="1:5" s="19" customFormat="1" ht="44.25" customHeight="1" x14ac:dyDescent="0.25">
      <c r="A16" s="35" t="s">
        <v>320</v>
      </c>
      <c r="B16" s="302" t="s">
        <v>151</v>
      </c>
      <c r="C16" s="302"/>
      <c r="D16" s="302"/>
      <c r="E16" s="302"/>
    </row>
    <row r="17" spans="1:5" s="19" customFormat="1" ht="100.5" customHeight="1" x14ac:dyDescent="0.25">
      <c r="A17" s="35">
        <v>2.1</v>
      </c>
      <c r="B17" s="302" t="s">
        <v>686</v>
      </c>
      <c r="C17" s="302"/>
      <c r="D17" s="302"/>
      <c r="E17" s="302"/>
    </row>
    <row r="18" spans="1:5" s="19" customFormat="1" ht="49.5" customHeight="1" x14ac:dyDescent="0.25">
      <c r="A18" s="24">
        <v>2.2000000000000002</v>
      </c>
      <c r="B18" s="303" t="s">
        <v>336</v>
      </c>
      <c r="C18" s="304"/>
      <c r="D18" s="304"/>
      <c r="E18" s="304"/>
    </row>
    <row r="20" spans="1:5" x14ac:dyDescent="0.5">
      <c r="A20" s="26" t="s">
        <v>659</v>
      </c>
      <c r="B20" s="27"/>
      <c r="C20" s="27"/>
      <c r="D20" s="27"/>
      <c r="E20" s="36"/>
    </row>
    <row r="21" spans="1:5" x14ac:dyDescent="0.5">
      <c r="A21" s="261" t="s">
        <v>649</v>
      </c>
      <c r="B21" s="261"/>
      <c r="C21" s="261"/>
      <c r="D21" s="261"/>
      <c r="E21" s="261"/>
    </row>
  </sheetData>
  <mergeCells count="5">
    <mergeCell ref="B6:E6"/>
    <mergeCell ref="B16:E16"/>
    <mergeCell ref="B17:E17"/>
    <mergeCell ref="B18:E18"/>
    <mergeCell ref="A21:E21"/>
  </mergeCells>
  <hyperlinks>
    <hyperlink ref="E1" location="Summary!A1" display="Back to Summary &lt;&lt;" xr:uid="{00000000-0004-0000-0D00-000000000000}"/>
  </hyperlinks>
  <pageMargins left="0.7" right="0.7" top="0.75" bottom="0.75" header="0.3" footer="0.3"/>
  <pageSetup paperSize="9" orientation="landscape" r:id="rId1"/>
  <rowBreaks count="1" manualBreakCount="1">
    <brk id="14" max="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29"/>
  <sheetViews>
    <sheetView topLeftCell="A25" zoomScale="89" zoomScaleNormal="89" zoomScaleSheetLayoutView="90" workbookViewId="0">
      <selection activeCell="B34" sqref="B34"/>
    </sheetView>
  </sheetViews>
  <sheetFormatPr defaultColWidth="9.140625" defaultRowHeight="31.5" customHeight="1" x14ac:dyDescent="0.25"/>
  <cols>
    <col min="1" max="1" width="10" style="53" customWidth="1"/>
    <col min="2" max="2" width="14.140625" style="53" customWidth="1"/>
    <col min="3" max="3" width="45.140625" style="19" customWidth="1"/>
    <col min="4" max="4" width="44.42578125" style="19" customWidth="1"/>
    <col min="5" max="5" width="24.28515625" style="53" customWidth="1"/>
    <col min="6" max="16384" width="9.140625" style="19"/>
  </cols>
  <sheetData>
    <row r="1" spans="1:5" ht="31.5" customHeight="1" x14ac:dyDescent="0.5">
      <c r="E1" s="16" t="s">
        <v>615</v>
      </c>
    </row>
    <row r="3" spans="1:5" ht="46.5" x14ac:dyDescent="0.25">
      <c r="A3" s="17" t="s">
        <v>3</v>
      </c>
      <c r="B3" s="148" t="s">
        <v>6</v>
      </c>
      <c r="C3" s="147" t="s">
        <v>4</v>
      </c>
      <c r="D3" s="147" t="s">
        <v>5</v>
      </c>
      <c r="E3" s="147" t="s">
        <v>7</v>
      </c>
    </row>
    <row r="4" spans="1:5" ht="31.5" customHeight="1" x14ac:dyDescent="0.25">
      <c r="A4" s="18" t="s">
        <v>68</v>
      </c>
      <c r="B4" s="137">
        <v>1.1399999999999999</v>
      </c>
      <c r="C4" s="75" t="s">
        <v>26</v>
      </c>
      <c r="D4" s="75" t="s">
        <v>82</v>
      </c>
      <c r="E4" s="147">
        <v>1014</v>
      </c>
    </row>
    <row r="5" spans="1:5" ht="31.5" customHeight="1" x14ac:dyDescent="0.25">
      <c r="B5" s="77"/>
      <c r="C5" s="79"/>
      <c r="D5" s="79"/>
      <c r="E5" s="77"/>
    </row>
    <row r="6" spans="1:5" ht="31.5" customHeight="1" x14ac:dyDescent="0.25">
      <c r="A6" s="18" t="s">
        <v>337</v>
      </c>
      <c r="B6" s="306" t="s">
        <v>226</v>
      </c>
      <c r="C6" s="306"/>
      <c r="D6" s="306"/>
      <c r="E6" s="306"/>
    </row>
    <row r="7" spans="1:5" ht="31.5" customHeight="1" x14ac:dyDescent="0.25">
      <c r="A7" s="35">
        <v>1.1000000000000001</v>
      </c>
      <c r="B7" s="147" t="s">
        <v>484</v>
      </c>
      <c r="C7" s="75" t="s">
        <v>339</v>
      </c>
      <c r="D7" s="75" t="s">
        <v>340</v>
      </c>
      <c r="E7" s="147">
        <v>101401</v>
      </c>
    </row>
    <row r="8" spans="1:5" ht="31.5" customHeight="1" x14ac:dyDescent="0.25">
      <c r="A8" s="35">
        <v>1.2</v>
      </c>
      <c r="B8" s="147" t="s">
        <v>485</v>
      </c>
      <c r="C8" s="75" t="s">
        <v>341</v>
      </c>
      <c r="D8" s="75" t="s">
        <v>342</v>
      </c>
      <c r="E8" s="147">
        <v>101402</v>
      </c>
    </row>
    <row r="9" spans="1:5" ht="31.5" customHeight="1" x14ac:dyDescent="0.25">
      <c r="A9" s="35">
        <v>1.3</v>
      </c>
      <c r="B9" s="147" t="s">
        <v>486</v>
      </c>
      <c r="C9" s="75" t="s">
        <v>343</v>
      </c>
      <c r="D9" s="75" t="s">
        <v>344</v>
      </c>
      <c r="E9" s="147">
        <v>101403</v>
      </c>
    </row>
    <row r="10" spans="1:5" ht="31.5" customHeight="1" x14ac:dyDescent="0.25">
      <c r="A10" s="35">
        <v>1.4</v>
      </c>
      <c r="B10" s="147" t="s">
        <v>708</v>
      </c>
      <c r="C10" s="75" t="s">
        <v>345</v>
      </c>
      <c r="D10" s="75" t="s">
        <v>346</v>
      </c>
      <c r="E10" s="147">
        <v>101404</v>
      </c>
    </row>
    <row r="11" spans="1:5" ht="31.5" customHeight="1" x14ac:dyDescent="0.25">
      <c r="A11" s="35">
        <v>1.5</v>
      </c>
      <c r="B11" s="147" t="s">
        <v>487</v>
      </c>
      <c r="C11" s="75" t="s">
        <v>347</v>
      </c>
      <c r="D11" s="75" t="s">
        <v>348</v>
      </c>
      <c r="E11" s="147">
        <v>101405</v>
      </c>
    </row>
    <row r="12" spans="1:5" ht="30" customHeight="1" x14ac:dyDescent="0.25">
      <c r="A12" s="35">
        <v>1.6</v>
      </c>
      <c r="B12" s="148" t="s">
        <v>488</v>
      </c>
      <c r="C12" s="75" t="s">
        <v>349</v>
      </c>
      <c r="D12" s="75" t="s">
        <v>350</v>
      </c>
      <c r="E12" s="147">
        <v>101406</v>
      </c>
    </row>
    <row r="13" spans="1:5" ht="31.5" customHeight="1" x14ac:dyDescent="0.25">
      <c r="A13" s="35">
        <v>1.7</v>
      </c>
      <c r="B13" s="147" t="s">
        <v>489</v>
      </c>
      <c r="C13" s="75" t="s">
        <v>351</v>
      </c>
      <c r="D13" s="75" t="s">
        <v>352</v>
      </c>
      <c r="E13" s="147">
        <v>101407</v>
      </c>
    </row>
    <row r="14" spans="1:5" ht="31.5" customHeight="1" x14ac:dyDescent="0.25">
      <c r="A14" s="35">
        <v>1.8</v>
      </c>
      <c r="B14" s="147" t="s">
        <v>490</v>
      </c>
      <c r="C14" s="75" t="s">
        <v>353</v>
      </c>
      <c r="D14" s="75" t="s">
        <v>354</v>
      </c>
      <c r="E14" s="147">
        <v>101408</v>
      </c>
    </row>
    <row r="15" spans="1:5" ht="31.5" customHeight="1" x14ac:dyDescent="0.25">
      <c r="A15" s="35">
        <v>1.9</v>
      </c>
      <c r="B15" s="147" t="s">
        <v>491</v>
      </c>
      <c r="C15" s="75" t="s">
        <v>355</v>
      </c>
      <c r="D15" s="75" t="s">
        <v>356</v>
      </c>
      <c r="E15" s="147">
        <v>101409</v>
      </c>
    </row>
    <row r="16" spans="1:5" ht="31.5" customHeight="1" x14ac:dyDescent="0.25">
      <c r="A16" s="35" t="s">
        <v>338</v>
      </c>
      <c r="B16" s="238" t="s">
        <v>357</v>
      </c>
      <c r="C16" s="239"/>
      <c r="D16" s="239"/>
      <c r="E16" s="239"/>
    </row>
    <row r="17" spans="1:5" ht="55.5" customHeight="1" x14ac:dyDescent="0.25">
      <c r="A17" s="35">
        <v>2.1</v>
      </c>
      <c r="B17" s="267" t="s">
        <v>492</v>
      </c>
      <c r="C17" s="267"/>
      <c r="D17" s="267"/>
      <c r="E17" s="267"/>
    </row>
    <row r="18" spans="1:5" ht="71.25" customHeight="1" x14ac:dyDescent="0.25">
      <c r="A18" s="24">
        <v>2.2000000000000002</v>
      </c>
      <c r="B18" s="268" t="s">
        <v>594</v>
      </c>
      <c r="C18" s="269"/>
      <c r="D18" s="269"/>
      <c r="E18" s="307"/>
    </row>
    <row r="19" spans="1:5" ht="75" customHeight="1" x14ac:dyDescent="0.25">
      <c r="A19" s="24">
        <v>2.2999999999999998</v>
      </c>
      <c r="B19" s="267" t="s">
        <v>358</v>
      </c>
      <c r="C19" s="267"/>
      <c r="D19" s="267"/>
      <c r="E19" s="267"/>
    </row>
    <row r="20" spans="1:5" ht="31.5" customHeight="1" x14ac:dyDescent="0.25">
      <c r="A20" s="24">
        <v>2.4</v>
      </c>
      <c r="B20" s="238" t="s">
        <v>359</v>
      </c>
      <c r="C20" s="239"/>
      <c r="D20" s="239"/>
      <c r="E20" s="240"/>
    </row>
    <row r="21" spans="1:5" ht="31.5" customHeight="1" x14ac:dyDescent="0.25">
      <c r="A21" s="24">
        <v>2.5</v>
      </c>
      <c r="B21" s="238" t="s">
        <v>360</v>
      </c>
      <c r="C21" s="239"/>
      <c r="D21" s="239"/>
      <c r="E21" s="240"/>
    </row>
    <row r="22" spans="1:5" ht="18" customHeight="1" x14ac:dyDescent="0.25"/>
    <row r="23" spans="1:5" ht="31.5" customHeight="1" x14ac:dyDescent="0.5">
      <c r="A23" s="26" t="s">
        <v>659</v>
      </c>
      <c r="B23" s="27"/>
      <c r="C23" s="27"/>
      <c r="D23" s="27"/>
      <c r="E23" s="36"/>
    </row>
    <row r="24" spans="1:5" ht="54" customHeight="1" x14ac:dyDescent="0.5">
      <c r="A24" s="305" t="s">
        <v>694</v>
      </c>
      <c r="B24" s="305"/>
      <c r="C24" s="305"/>
      <c r="D24" s="305"/>
      <c r="E24" s="305"/>
    </row>
    <row r="25" spans="1:5" ht="31.5" customHeight="1" x14ac:dyDescent="0.25">
      <c r="A25" s="308" t="s">
        <v>609</v>
      </c>
      <c r="B25" s="308"/>
      <c r="C25" s="308"/>
      <c r="D25" s="308"/>
      <c r="E25" s="308"/>
    </row>
    <row r="26" spans="1:5" ht="31.5" customHeight="1" x14ac:dyDescent="0.5">
      <c r="A26" s="242" t="s">
        <v>730</v>
      </c>
      <c r="B26" s="242"/>
      <c r="C26" s="242"/>
      <c r="D26" s="129"/>
      <c r="E26" s="129"/>
    </row>
    <row r="27" spans="1:5" ht="31.5" customHeight="1" x14ac:dyDescent="0.5">
      <c r="A27" s="145" t="s">
        <v>711</v>
      </c>
      <c r="B27" s="219" t="s">
        <v>712</v>
      </c>
      <c r="C27" s="219"/>
      <c r="D27" s="219"/>
      <c r="E27" s="145" t="s">
        <v>7</v>
      </c>
    </row>
    <row r="28" spans="1:5" ht="31.5" customHeight="1" x14ac:dyDescent="0.5">
      <c r="A28" s="134" t="s">
        <v>727</v>
      </c>
      <c r="B28" s="220" t="s">
        <v>728</v>
      </c>
      <c r="C28" s="220"/>
      <c r="D28" s="220"/>
      <c r="E28" s="147">
        <v>10140901</v>
      </c>
    </row>
    <row r="29" spans="1:5" ht="31.5" customHeight="1" x14ac:dyDescent="0.5">
      <c r="A29" s="134" t="s">
        <v>851</v>
      </c>
      <c r="B29" s="220" t="s">
        <v>729</v>
      </c>
      <c r="C29" s="220"/>
      <c r="D29" s="220"/>
      <c r="E29" s="147">
        <v>10140999</v>
      </c>
    </row>
  </sheetData>
  <mergeCells count="13">
    <mergeCell ref="A26:C26"/>
    <mergeCell ref="B27:D27"/>
    <mergeCell ref="B28:D28"/>
    <mergeCell ref="B29:D29"/>
    <mergeCell ref="A25:E25"/>
    <mergeCell ref="B20:E20"/>
    <mergeCell ref="B21:E21"/>
    <mergeCell ref="A24:E24"/>
    <mergeCell ref="B6:E6"/>
    <mergeCell ref="B16:E16"/>
    <mergeCell ref="B17:E17"/>
    <mergeCell ref="B18:E18"/>
    <mergeCell ref="B19:E19"/>
  </mergeCells>
  <hyperlinks>
    <hyperlink ref="E1" location="Summary!A1" display="Back to Summary &lt;&lt;" xr:uid="{00000000-0004-0000-0E00-000000000000}"/>
  </hyperlinks>
  <pageMargins left="0.7" right="0.7" top="0.75" bottom="0.75" header="0.3" footer="0.3"/>
  <pageSetup paperSize="9" scale="9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29"/>
  <sheetViews>
    <sheetView zoomScale="106" zoomScaleNormal="106" zoomScaleSheetLayoutView="70" workbookViewId="0">
      <selection activeCell="A27" sqref="A27:D27"/>
    </sheetView>
  </sheetViews>
  <sheetFormatPr defaultColWidth="9.140625" defaultRowHeight="23.25" x14ac:dyDescent="0.5"/>
  <cols>
    <col min="1" max="1" width="16.5703125" style="34" customWidth="1"/>
    <col min="2" max="2" width="9.140625" style="34"/>
    <col min="3" max="3" width="45.140625" style="60" customWidth="1"/>
    <col min="4" max="4" width="44.42578125" style="25" customWidth="1"/>
    <col min="5" max="5" width="19.7109375" style="34" customWidth="1"/>
    <col min="6" max="16384" width="9.140625" style="7"/>
  </cols>
  <sheetData>
    <row r="1" spans="1:5" x14ac:dyDescent="0.5">
      <c r="E1" s="16" t="s">
        <v>615</v>
      </c>
    </row>
    <row r="3" spans="1:5" ht="46.5" x14ac:dyDescent="0.5">
      <c r="A3" s="37" t="s">
        <v>3</v>
      </c>
      <c r="B3" s="37" t="s">
        <v>6</v>
      </c>
      <c r="C3" s="37" t="s">
        <v>4</v>
      </c>
      <c r="D3" s="11" t="s">
        <v>5</v>
      </c>
      <c r="E3" s="11" t="s">
        <v>7</v>
      </c>
    </row>
    <row r="4" spans="1:5" x14ac:dyDescent="0.5">
      <c r="A4" s="11" t="s">
        <v>49</v>
      </c>
      <c r="B4" s="174">
        <v>1.1499999999999999</v>
      </c>
      <c r="C4" s="175" t="s">
        <v>27</v>
      </c>
      <c r="D4" s="100" t="s">
        <v>83</v>
      </c>
      <c r="E4" s="99">
        <v>1015</v>
      </c>
    </row>
    <row r="5" spans="1:5" x14ac:dyDescent="0.5">
      <c r="B5" s="101"/>
      <c r="C5" s="102"/>
      <c r="D5" s="103"/>
      <c r="E5" s="101"/>
    </row>
    <row r="6" spans="1:5" x14ac:dyDescent="0.5">
      <c r="A6" s="11" t="s">
        <v>493</v>
      </c>
      <c r="B6" s="312" t="s">
        <v>226</v>
      </c>
      <c r="C6" s="312"/>
      <c r="D6" s="312"/>
      <c r="E6" s="312"/>
    </row>
    <row r="7" spans="1:5" s="19" customFormat="1" ht="27.75" customHeight="1" x14ac:dyDescent="0.25">
      <c r="A7" s="35">
        <v>1.1000000000000001</v>
      </c>
      <c r="B7" s="104" t="s">
        <v>504</v>
      </c>
      <c r="C7" s="176" t="s">
        <v>494</v>
      </c>
      <c r="D7" s="107" t="s">
        <v>495</v>
      </c>
      <c r="E7" s="104">
        <v>101501</v>
      </c>
    </row>
    <row r="8" spans="1:5" s="19" customFormat="1" ht="27.75" customHeight="1" x14ac:dyDescent="0.25">
      <c r="A8" s="35">
        <v>1.2</v>
      </c>
      <c r="B8" s="104" t="s">
        <v>505</v>
      </c>
      <c r="C8" s="176" t="s">
        <v>496</v>
      </c>
      <c r="D8" s="107" t="s">
        <v>497</v>
      </c>
      <c r="E8" s="104">
        <v>101502</v>
      </c>
    </row>
    <row r="9" spans="1:5" s="19" customFormat="1" ht="46.5" customHeight="1" x14ac:dyDescent="0.25">
      <c r="A9" s="35">
        <v>1.3</v>
      </c>
      <c r="B9" s="104" t="s">
        <v>506</v>
      </c>
      <c r="C9" s="176" t="s">
        <v>498</v>
      </c>
      <c r="D9" s="107" t="s">
        <v>499</v>
      </c>
      <c r="E9" s="104">
        <v>101503</v>
      </c>
    </row>
    <row r="10" spans="1:5" s="19" customFormat="1" ht="27.75" customHeight="1" x14ac:dyDescent="0.25">
      <c r="A10" s="35">
        <v>1.4</v>
      </c>
      <c r="B10" s="104" t="s">
        <v>507</v>
      </c>
      <c r="C10" s="176" t="s">
        <v>500</v>
      </c>
      <c r="D10" s="107" t="s">
        <v>503</v>
      </c>
      <c r="E10" s="104">
        <v>101504</v>
      </c>
    </row>
    <row r="11" spans="1:5" s="19" customFormat="1" ht="46.5" x14ac:dyDescent="0.25">
      <c r="A11" s="35">
        <v>1.5</v>
      </c>
      <c r="B11" s="109" t="s">
        <v>629</v>
      </c>
      <c r="C11" s="176" t="s">
        <v>630</v>
      </c>
      <c r="D11" s="108" t="s">
        <v>631</v>
      </c>
      <c r="E11" s="104">
        <v>101505</v>
      </c>
    </row>
    <row r="12" spans="1:5" s="19" customFormat="1" ht="27.75" customHeight="1" x14ac:dyDescent="0.25">
      <c r="A12" s="35">
        <v>1.6</v>
      </c>
      <c r="B12" s="104" t="s">
        <v>508</v>
      </c>
      <c r="C12" s="176" t="s">
        <v>501</v>
      </c>
      <c r="D12" s="107" t="s">
        <v>502</v>
      </c>
      <c r="E12" s="104">
        <v>101506</v>
      </c>
    </row>
    <row r="13" spans="1:5" ht="23.25" customHeight="1" x14ac:dyDescent="0.5">
      <c r="A13" s="61"/>
      <c r="B13" s="173"/>
      <c r="C13" s="177"/>
      <c r="D13" s="178"/>
      <c r="E13" s="173"/>
    </row>
    <row r="14" spans="1:5" ht="35.25" customHeight="1" x14ac:dyDescent="0.5">
      <c r="A14" s="35" t="s">
        <v>509</v>
      </c>
      <c r="B14" s="234" t="s">
        <v>357</v>
      </c>
      <c r="C14" s="234"/>
      <c r="D14" s="234"/>
      <c r="E14" s="234"/>
    </row>
    <row r="15" spans="1:5" ht="69" customHeight="1" x14ac:dyDescent="0.5">
      <c r="A15" s="35">
        <v>2.1</v>
      </c>
      <c r="B15" s="267" t="s">
        <v>510</v>
      </c>
      <c r="C15" s="267"/>
      <c r="D15" s="267"/>
      <c r="E15" s="267"/>
    </row>
    <row r="16" spans="1:5" ht="32.25" customHeight="1" x14ac:dyDescent="0.5">
      <c r="A16" s="24">
        <v>2.2000000000000002</v>
      </c>
      <c r="B16" s="267" t="s">
        <v>514</v>
      </c>
      <c r="C16" s="267"/>
      <c r="D16" s="267"/>
      <c r="E16" s="267"/>
    </row>
    <row r="17" spans="1:5" ht="23.25" customHeight="1" x14ac:dyDescent="0.5">
      <c r="A17" s="24">
        <v>2.2999999999999998</v>
      </c>
      <c r="B17" s="270" t="s">
        <v>511</v>
      </c>
      <c r="C17" s="270"/>
      <c r="D17" s="270"/>
      <c r="E17" s="270"/>
    </row>
    <row r="18" spans="1:5" ht="23.25" customHeight="1" x14ac:dyDescent="0.5">
      <c r="A18" s="24">
        <v>2.4</v>
      </c>
      <c r="B18" s="234" t="s">
        <v>512</v>
      </c>
      <c r="C18" s="234"/>
      <c r="D18" s="234"/>
      <c r="E18" s="234"/>
    </row>
    <row r="19" spans="1:5" ht="23.25" customHeight="1" x14ac:dyDescent="0.5">
      <c r="A19" s="24">
        <v>2.5</v>
      </c>
      <c r="B19" s="234" t="s">
        <v>515</v>
      </c>
      <c r="C19" s="234"/>
      <c r="D19" s="234"/>
      <c r="E19" s="234"/>
    </row>
    <row r="20" spans="1:5" ht="99.75" customHeight="1" x14ac:dyDescent="0.5">
      <c r="A20" s="24">
        <v>2.6</v>
      </c>
      <c r="B20" s="238" t="s">
        <v>684</v>
      </c>
      <c r="C20" s="239"/>
      <c r="D20" s="239"/>
      <c r="E20" s="240"/>
    </row>
    <row r="21" spans="1:5" ht="23.25" customHeight="1" x14ac:dyDescent="0.5">
      <c r="A21" s="24">
        <v>2.7</v>
      </c>
      <c r="B21" s="234" t="s">
        <v>513</v>
      </c>
      <c r="C21" s="234"/>
      <c r="D21" s="234"/>
      <c r="E21" s="234"/>
    </row>
    <row r="23" spans="1:5" ht="26.25" customHeight="1" x14ac:dyDescent="0.5">
      <c r="A23" s="311" t="s">
        <v>659</v>
      </c>
      <c r="B23" s="311"/>
      <c r="C23" s="311"/>
      <c r="D23" s="311"/>
      <c r="E23" s="311"/>
    </row>
    <row r="24" spans="1:5" ht="27" customHeight="1" x14ac:dyDescent="0.5">
      <c r="A24" s="308" t="s">
        <v>650</v>
      </c>
      <c r="B24" s="308"/>
      <c r="C24" s="308"/>
      <c r="D24" s="308"/>
      <c r="E24" s="308"/>
    </row>
    <row r="25" spans="1:5" ht="22.5" customHeight="1" x14ac:dyDescent="0.5">
      <c r="A25" s="310" t="s">
        <v>1038</v>
      </c>
      <c r="B25" s="310"/>
      <c r="C25" s="310"/>
      <c r="D25" s="310"/>
      <c r="E25" s="310"/>
    </row>
    <row r="26" spans="1:5" x14ac:dyDescent="0.5">
      <c r="A26" s="309"/>
      <c r="B26" s="193"/>
      <c r="C26" s="193"/>
      <c r="D26" s="193"/>
      <c r="E26" s="36"/>
    </row>
    <row r="27" spans="1:5" x14ac:dyDescent="0.5">
      <c r="A27" s="242" t="s">
        <v>798</v>
      </c>
      <c r="B27" s="242"/>
      <c r="C27" s="242"/>
      <c r="D27" s="242"/>
      <c r="E27" s="36"/>
    </row>
    <row r="28" spans="1:5" ht="55.9" customHeight="1" x14ac:dyDescent="0.5">
      <c r="A28" s="243" t="s">
        <v>857</v>
      </c>
      <c r="B28" s="243"/>
      <c r="C28" s="243"/>
      <c r="D28" s="243"/>
      <c r="E28" s="243"/>
    </row>
    <row r="29" spans="1:5" x14ac:dyDescent="0.5">
      <c r="A29" s="242" t="s">
        <v>799</v>
      </c>
      <c r="B29" s="242"/>
      <c r="C29" s="242"/>
      <c r="D29" s="242"/>
      <c r="E29" s="36"/>
    </row>
  </sheetData>
  <mergeCells count="16">
    <mergeCell ref="B6:E6"/>
    <mergeCell ref="B14:E14"/>
    <mergeCell ref="B15:E15"/>
    <mergeCell ref="B16:E16"/>
    <mergeCell ref="B17:E17"/>
    <mergeCell ref="A27:D27"/>
    <mergeCell ref="A29:D29"/>
    <mergeCell ref="A26:D26"/>
    <mergeCell ref="B18:E18"/>
    <mergeCell ref="A24:E24"/>
    <mergeCell ref="A25:E25"/>
    <mergeCell ref="A23:E23"/>
    <mergeCell ref="B19:E19"/>
    <mergeCell ref="B20:E20"/>
    <mergeCell ref="B21:E21"/>
    <mergeCell ref="A28:E28"/>
  </mergeCells>
  <hyperlinks>
    <hyperlink ref="E1" location="Summary!A1" display="Back to Summary &lt;&lt;" xr:uid="{00000000-0004-0000-0F00-000000000000}"/>
  </hyperlinks>
  <pageMargins left="0.7" right="0.7" top="0.75" bottom="0.75" header="0.3" footer="0.3"/>
  <pageSetup paperSize="9" scale="97" orientation="landscape" r:id="rId1"/>
  <rowBreaks count="1" manualBreakCount="1">
    <brk id="1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23"/>
  <sheetViews>
    <sheetView topLeftCell="A16" zoomScale="106" zoomScaleNormal="106" zoomScaleSheetLayoutView="80" workbookViewId="0">
      <selection activeCell="E4" sqref="B4:E19"/>
    </sheetView>
  </sheetViews>
  <sheetFormatPr defaultColWidth="9.140625" defaultRowHeight="23.25" x14ac:dyDescent="0.25"/>
  <cols>
    <col min="1" max="1" width="16.5703125" style="53" customWidth="1"/>
    <col min="2" max="2" width="13" style="53" customWidth="1"/>
    <col min="3" max="3" width="36.42578125" style="19" customWidth="1"/>
    <col min="4" max="4" width="47.28515625" style="19" customWidth="1"/>
    <col min="5" max="5" width="19.7109375" style="53" customWidth="1"/>
    <col min="6" max="16384" width="9.140625" style="19"/>
  </cols>
  <sheetData>
    <row r="1" spans="1:5" x14ac:dyDescent="0.5">
      <c r="E1" s="16" t="s">
        <v>615</v>
      </c>
    </row>
    <row r="3" spans="1:5" ht="46.5" x14ac:dyDescent="0.25">
      <c r="A3" s="17" t="s">
        <v>3</v>
      </c>
      <c r="B3" s="17" t="s">
        <v>6</v>
      </c>
      <c r="C3" s="18" t="s">
        <v>4</v>
      </c>
      <c r="D3" s="18" t="s">
        <v>5</v>
      </c>
      <c r="E3" s="18" t="s">
        <v>7</v>
      </c>
    </row>
    <row r="4" spans="1:5" ht="19.5" customHeight="1" x14ac:dyDescent="0.25">
      <c r="A4" s="18" t="s">
        <v>50</v>
      </c>
      <c r="B4" s="137">
        <v>1.1599999999999999</v>
      </c>
      <c r="C4" s="75" t="s">
        <v>28</v>
      </c>
      <c r="D4" s="75" t="s">
        <v>84</v>
      </c>
      <c r="E4" s="147">
        <v>1016</v>
      </c>
    </row>
    <row r="5" spans="1:5" x14ac:dyDescent="0.25">
      <c r="B5" s="77"/>
      <c r="C5" s="79"/>
      <c r="D5" s="79"/>
      <c r="E5" s="77"/>
    </row>
    <row r="6" spans="1:5" ht="19.5" customHeight="1" x14ac:dyDescent="0.25">
      <c r="A6" s="18" t="s">
        <v>361</v>
      </c>
      <c r="B6" s="306" t="s">
        <v>226</v>
      </c>
      <c r="C6" s="306"/>
      <c r="D6" s="306"/>
      <c r="E6" s="306"/>
    </row>
    <row r="7" spans="1:5" ht="19.5" customHeight="1" x14ac:dyDescent="0.25">
      <c r="A7" s="35">
        <v>1.1000000000000001</v>
      </c>
      <c r="B7" s="147" t="s">
        <v>516</v>
      </c>
      <c r="C7" s="75"/>
      <c r="D7" s="75" t="s">
        <v>362</v>
      </c>
      <c r="E7" s="147">
        <v>101601</v>
      </c>
    </row>
    <row r="8" spans="1:5" ht="19.5" customHeight="1" x14ac:dyDescent="0.25">
      <c r="A8" s="35">
        <v>1.2</v>
      </c>
      <c r="B8" s="147" t="s">
        <v>517</v>
      </c>
      <c r="C8" s="75"/>
      <c r="D8" s="75" t="s">
        <v>363</v>
      </c>
      <c r="E8" s="147">
        <v>101602</v>
      </c>
    </row>
    <row r="9" spans="1:5" ht="19.5" customHeight="1" x14ac:dyDescent="0.25">
      <c r="A9" s="35">
        <v>1.3</v>
      </c>
      <c r="B9" s="147" t="s">
        <v>518</v>
      </c>
      <c r="C9" s="75"/>
      <c r="D9" s="75" t="s">
        <v>364</v>
      </c>
      <c r="E9" s="147">
        <v>101603</v>
      </c>
    </row>
    <row r="10" spans="1:5" ht="19.5" customHeight="1" x14ac:dyDescent="0.25">
      <c r="A10" s="35">
        <v>1.4</v>
      </c>
      <c r="B10" s="147" t="s">
        <v>519</v>
      </c>
      <c r="C10" s="75"/>
      <c r="D10" s="75" t="s">
        <v>365</v>
      </c>
      <c r="E10" s="147">
        <v>101604</v>
      </c>
    </row>
    <row r="11" spans="1:5" ht="27.75" customHeight="1" x14ac:dyDescent="0.25">
      <c r="A11" s="35">
        <v>1.5</v>
      </c>
      <c r="B11" s="147" t="s">
        <v>1039</v>
      </c>
      <c r="C11" s="75"/>
      <c r="D11" s="75" t="s">
        <v>366</v>
      </c>
      <c r="E11" s="147">
        <v>101605</v>
      </c>
    </row>
    <row r="12" spans="1:5" ht="25.5" customHeight="1" x14ac:dyDescent="0.25">
      <c r="A12" s="35">
        <v>1.6</v>
      </c>
      <c r="B12" s="147" t="s">
        <v>520</v>
      </c>
      <c r="C12" s="75"/>
      <c r="D12" s="75" t="s">
        <v>367</v>
      </c>
      <c r="E12" s="147">
        <v>101606</v>
      </c>
    </row>
    <row r="13" spans="1:5" ht="23.25" customHeight="1" x14ac:dyDescent="0.25">
      <c r="A13" s="35">
        <v>1.7</v>
      </c>
      <c r="B13" s="147" t="s">
        <v>521</v>
      </c>
      <c r="C13" s="75"/>
      <c r="D13" s="75" t="s">
        <v>368</v>
      </c>
      <c r="E13" s="147">
        <v>101607</v>
      </c>
    </row>
    <row r="14" spans="1:5" ht="23.25" customHeight="1" x14ac:dyDescent="0.25">
      <c r="A14" s="35">
        <v>1.8</v>
      </c>
      <c r="B14" s="147" t="s">
        <v>522</v>
      </c>
      <c r="C14" s="75"/>
      <c r="D14" s="75" t="s">
        <v>369</v>
      </c>
      <c r="E14" s="147">
        <v>101608</v>
      </c>
    </row>
    <row r="15" spans="1:5" ht="23.25" customHeight="1" x14ac:dyDescent="0.25">
      <c r="A15" s="35">
        <v>1.9</v>
      </c>
      <c r="B15" s="147" t="s">
        <v>523</v>
      </c>
      <c r="C15" s="75"/>
      <c r="D15" s="75" t="s">
        <v>370</v>
      </c>
      <c r="E15" s="147">
        <v>101609</v>
      </c>
    </row>
    <row r="16" spans="1:5" ht="23.25" customHeight="1" x14ac:dyDescent="0.5">
      <c r="A16" s="23">
        <v>1.1000000000000001</v>
      </c>
      <c r="B16" s="147" t="s">
        <v>524</v>
      </c>
      <c r="C16" s="75"/>
      <c r="D16" s="75" t="s">
        <v>371</v>
      </c>
      <c r="E16" s="147">
        <v>101610</v>
      </c>
    </row>
    <row r="17" spans="1:5" ht="23.25" customHeight="1" x14ac:dyDescent="0.25">
      <c r="A17" s="35">
        <v>1.1100000000000001</v>
      </c>
      <c r="B17" s="147" t="s">
        <v>525</v>
      </c>
      <c r="C17" s="75"/>
      <c r="D17" s="75" t="s">
        <v>372</v>
      </c>
      <c r="E17" s="147">
        <v>101611</v>
      </c>
    </row>
    <row r="18" spans="1:5" ht="23.25" customHeight="1" x14ac:dyDescent="0.25">
      <c r="A18" s="35">
        <v>1.1200000000000001</v>
      </c>
      <c r="B18" s="147" t="s">
        <v>526</v>
      </c>
      <c r="C18" s="75"/>
      <c r="D18" s="75" t="s">
        <v>373</v>
      </c>
      <c r="E18" s="147">
        <v>101612</v>
      </c>
    </row>
    <row r="19" spans="1:5" ht="23.25" customHeight="1" x14ac:dyDescent="0.25">
      <c r="A19" s="35">
        <v>1.1299999999999999</v>
      </c>
      <c r="B19" s="147" t="s">
        <v>527</v>
      </c>
      <c r="C19" s="75"/>
      <c r="D19" s="75" t="s">
        <v>374</v>
      </c>
      <c r="E19" s="147">
        <v>101613</v>
      </c>
    </row>
    <row r="20" spans="1:5" ht="22.5" customHeight="1" x14ac:dyDescent="0.25">
      <c r="A20" s="41"/>
      <c r="C20" s="42"/>
      <c r="D20" s="42"/>
      <c r="E20" s="44"/>
    </row>
    <row r="21" spans="1:5" ht="39" customHeight="1" x14ac:dyDescent="0.25">
      <c r="A21" s="35" t="s">
        <v>528</v>
      </c>
      <c r="B21" s="238" t="s">
        <v>357</v>
      </c>
      <c r="C21" s="239"/>
      <c r="D21" s="239"/>
      <c r="E21" s="239"/>
    </row>
    <row r="22" spans="1:5" ht="94.5" customHeight="1" x14ac:dyDescent="0.25">
      <c r="A22" s="35">
        <v>2.1</v>
      </c>
      <c r="B22" s="268" t="s">
        <v>685</v>
      </c>
      <c r="C22" s="269"/>
      <c r="D22" s="269"/>
      <c r="E22" s="307"/>
    </row>
    <row r="23" spans="1:5" ht="21" customHeight="1" x14ac:dyDescent="0.25">
      <c r="A23" s="24">
        <v>2.2000000000000002</v>
      </c>
      <c r="B23" s="270" t="s">
        <v>375</v>
      </c>
      <c r="C23" s="270"/>
      <c r="D23" s="270"/>
      <c r="E23" s="270"/>
    </row>
  </sheetData>
  <mergeCells count="4">
    <mergeCell ref="B6:E6"/>
    <mergeCell ref="B21:E21"/>
    <mergeCell ref="B22:E22"/>
    <mergeCell ref="B23:E23"/>
  </mergeCells>
  <hyperlinks>
    <hyperlink ref="E1" location="Summary!A1" display="Back to Summary &lt;&lt;" xr:uid="{00000000-0004-0000-1000-000000000000}"/>
  </hyperlinks>
  <pageMargins left="0.7" right="0.7" top="0.75" bottom="0.75" header="0.3" footer="0.3"/>
  <pageSetup paperSize="9" scale="89" orientation="landscape" r:id="rId1"/>
  <rowBreaks count="1" manualBreakCount="1">
    <brk id="14"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8"/>
  <sheetViews>
    <sheetView topLeftCell="A19" zoomScale="91" zoomScaleNormal="91" zoomScaleSheetLayoutView="130" workbookViewId="0">
      <selection activeCell="E4" sqref="B4:E13"/>
    </sheetView>
  </sheetViews>
  <sheetFormatPr defaultColWidth="9.140625" defaultRowHeight="21" customHeight="1" x14ac:dyDescent="0.25"/>
  <cols>
    <col min="1" max="1" width="16.5703125" style="53" customWidth="1"/>
    <col min="2" max="2" width="8.5703125" style="53" customWidth="1"/>
    <col min="3" max="3" width="45.140625" style="19" customWidth="1"/>
    <col min="4" max="4" width="44.42578125" style="19" customWidth="1"/>
    <col min="5" max="5" width="19.7109375" style="53" customWidth="1"/>
    <col min="6" max="16384" width="9.140625" style="19"/>
  </cols>
  <sheetData>
    <row r="1" spans="1:5" ht="21" customHeight="1" x14ac:dyDescent="0.5">
      <c r="E1" s="16" t="s">
        <v>615</v>
      </c>
    </row>
    <row r="3" spans="1:5" ht="45" customHeight="1" x14ac:dyDescent="0.25">
      <c r="A3" s="17" t="s">
        <v>3</v>
      </c>
      <c r="B3" s="17" t="s">
        <v>6</v>
      </c>
      <c r="C3" s="18" t="s">
        <v>4</v>
      </c>
      <c r="D3" s="18" t="s">
        <v>5</v>
      </c>
      <c r="E3" s="18" t="s">
        <v>7</v>
      </c>
    </row>
    <row r="4" spans="1:5" ht="21" customHeight="1" x14ac:dyDescent="0.25">
      <c r="A4" s="18" t="s">
        <v>51</v>
      </c>
      <c r="B4" s="137">
        <v>1.17</v>
      </c>
      <c r="C4" s="75" t="s">
        <v>45</v>
      </c>
      <c r="D4" s="75" t="s">
        <v>85</v>
      </c>
      <c r="E4" s="147">
        <v>1017</v>
      </c>
    </row>
    <row r="5" spans="1:5" ht="21" customHeight="1" x14ac:dyDescent="0.25">
      <c r="B5" s="77"/>
      <c r="C5" s="79"/>
      <c r="D5" s="79"/>
      <c r="E5" s="77"/>
    </row>
    <row r="6" spans="1:5" ht="21" customHeight="1" x14ac:dyDescent="0.25">
      <c r="A6" s="18" t="s">
        <v>376</v>
      </c>
      <c r="B6" s="306" t="s">
        <v>226</v>
      </c>
      <c r="C6" s="306"/>
      <c r="D6" s="306"/>
      <c r="E6" s="306"/>
    </row>
    <row r="7" spans="1:5" ht="21" customHeight="1" x14ac:dyDescent="0.25">
      <c r="A7" s="35">
        <v>1.1000000000000001</v>
      </c>
      <c r="B7" s="147" t="s">
        <v>529</v>
      </c>
      <c r="C7" s="75"/>
      <c r="D7" s="75" t="s">
        <v>378</v>
      </c>
      <c r="E7" s="147">
        <v>101701</v>
      </c>
    </row>
    <row r="8" spans="1:5" ht="21" customHeight="1" x14ac:dyDescent="0.25">
      <c r="A8" s="35">
        <v>1.2</v>
      </c>
      <c r="B8" s="147" t="s">
        <v>530</v>
      </c>
      <c r="C8" s="75"/>
      <c r="D8" s="75" t="s">
        <v>379</v>
      </c>
      <c r="E8" s="147">
        <v>101702</v>
      </c>
    </row>
    <row r="9" spans="1:5" ht="21" customHeight="1" x14ac:dyDescent="0.25">
      <c r="A9" s="35">
        <v>1.3</v>
      </c>
      <c r="B9" s="147" t="s">
        <v>531</v>
      </c>
      <c r="C9" s="75"/>
      <c r="D9" s="75" t="s">
        <v>380</v>
      </c>
      <c r="E9" s="147">
        <v>101703</v>
      </c>
    </row>
    <row r="10" spans="1:5" ht="21" customHeight="1" x14ac:dyDescent="0.25">
      <c r="A10" s="35">
        <v>1.4</v>
      </c>
      <c r="B10" s="147" t="s">
        <v>532</v>
      </c>
      <c r="C10" s="75"/>
      <c r="D10" s="75" t="s">
        <v>381</v>
      </c>
      <c r="E10" s="147">
        <v>101704</v>
      </c>
    </row>
    <row r="11" spans="1:5" ht="21" customHeight="1" x14ac:dyDescent="0.25">
      <c r="A11" s="35">
        <v>1.5</v>
      </c>
      <c r="B11" s="148" t="s">
        <v>533</v>
      </c>
      <c r="C11" s="75"/>
      <c r="D11" s="75" t="s">
        <v>382</v>
      </c>
      <c r="E11" s="147">
        <v>101705</v>
      </c>
    </row>
    <row r="12" spans="1:5" ht="21" customHeight="1" x14ac:dyDescent="0.25">
      <c r="A12" s="35">
        <v>1.6</v>
      </c>
      <c r="B12" s="147" t="s">
        <v>534</v>
      </c>
      <c r="C12" s="75"/>
      <c r="D12" s="75" t="s">
        <v>383</v>
      </c>
      <c r="E12" s="147">
        <v>101706</v>
      </c>
    </row>
    <row r="13" spans="1:5" ht="21" customHeight="1" x14ac:dyDescent="0.25">
      <c r="A13" s="35">
        <v>1.7</v>
      </c>
      <c r="B13" s="147" t="s">
        <v>535</v>
      </c>
      <c r="C13" s="75"/>
      <c r="D13" s="75" t="s">
        <v>384</v>
      </c>
      <c r="E13" s="147">
        <v>101707</v>
      </c>
    </row>
    <row r="14" spans="1:5" ht="21" customHeight="1" x14ac:dyDescent="0.25">
      <c r="A14" s="41"/>
      <c r="B14" s="44"/>
      <c r="E14" s="44"/>
    </row>
    <row r="15" spans="1:5" ht="21" customHeight="1" x14ac:dyDescent="0.25">
      <c r="A15" s="35" t="s">
        <v>377</v>
      </c>
      <c r="B15" s="238" t="s">
        <v>357</v>
      </c>
      <c r="C15" s="239"/>
      <c r="D15" s="239"/>
      <c r="E15" s="239"/>
    </row>
    <row r="16" spans="1:5" ht="96" customHeight="1" x14ac:dyDescent="0.25">
      <c r="A16" s="35">
        <v>2.1</v>
      </c>
      <c r="B16" s="267" t="s">
        <v>687</v>
      </c>
      <c r="C16" s="267"/>
      <c r="D16" s="267"/>
      <c r="E16" s="267"/>
    </row>
    <row r="17" spans="1:5" ht="21" customHeight="1" x14ac:dyDescent="0.25">
      <c r="A17" s="24">
        <v>2.2000000000000002</v>
      </c>
      <c r="B17" s="268" t="s">
        <v>385</v>
      </c>
      <c r="C17" s="269"/>
      <c r="D17" s="269"/>
      <c r="E17" s="269"/>
    </row>
    <row r="18" spans="1:5" ht="46.5" customHeight="1" x14ac:dyDescent="0.25">
      <c r="A18" s="313"/>
      <c r="B18" s="314"/>
      <c r="C18" s="314"/>
      <c r="D18" s="314"/>
      <c r="E18" s="314"/>
    </row>
  </sheetData>
  <mergeCells count="5">
    <mergeCell ref="B6:E6"/>
    <mergeCell ref="B15:E15"/>
    <mergeCell ref="B16:E16"/>
    <mergeCell ref="B17:E17"/>
    <mergeCell ref="A18:E18"/>
  </mergeCells>
  <hyperlinks>
    <hyperlink ref="E1" location="Summary!A1" display="Back to Summary &lt;&lt;" xr:uid="{00000000-0004-0000-1100-000000000000}"/>
  </hyperlinks>
  <pageMargins left="0.7" right="0.7" top="0.75" bottom="0.75" header="0.3" footer="0.3"/>
  <pageSetup paperSize="9" scale="97"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6"/>
  <sheetViews>
    <sheetView topLeftCell="A37" zoomScaleNormal="100" zoomScaleSheetLayoutView="77" workbookViewId="0">
      <selection activeCell="E4" sqref="B4:E11"/>
    </sheetView>
  </sheetViews>
  <sheetFormatPr defaultColWidth="9.140625" defaultRowHeight="19.5" customHeight="1" x14ac:dyDescent="0.25"/>
  <cols>
    <col min="1" max="1" width="17" style="62" customWidth="1"/>
    <col min="2" max="2" width="16.42578125" style="62" customWidth="1"/>
    <col min="3" max="3" width="45.140625" style="32" customWidth="1"/>
    <col min="4" max="4" width="44.42578125" style="32" customWidth="1"/>
    <col min="5" max="5" width="19.7109375" style="62" customWidth="1"/>
    <col min="6" max="16384" width="9.140625" style="32"/>
  </cols>
  <sheetData>
    <row r="1" spans="1:5" ht="19.5" customHeight="1" x14ac:dyDescent="0.55000000000000004">
      <c r="E1" s="29" t="s">
        <v>615</v>
      </c>
    </row>
    <row r="3" spans="1:5" ht="30" customHeight="1" x14ac:dyDescent="0.25">
      <c r="A3" s="30" t="s">
        <v>3</v>
      </c>
      <c r="B3" s="30" t="s">
        <v>6</v>
      </c>
      <c r="C3" s="31" t="s">
        <v>4</v>
      </c>
      <c r="D3" s="31" t="s">
        <v>5</v>
      </c>
      <c r="E3" s="31" t="s">
        <v>7</v>
      </c>
    </row>
    <row r="4" spans="1:5" ht="24" customHeight="1" x14ac:dyDescent="0.25">
      <c r="A4" s="31" t="s">
        <v>52</v>
      </c>
      <c r="B4" s="179">
        <v>1.18</v>
      </c>
      <c r="C4" s="85" t="s">
        <v>29</v>
      </c>
      <c r="D4" s="85" t="s">
        <v>86</v>
      </c>
      <c r="E4" s="180">
        <v>1018</v>
      </c>
    </row>
    <row r="5" spans="1:5" ht="24" customHeight="1" x14ac:dyDescent="0.25">
      <c r="B5" s="181"/>
      <c r="C5" s="182"/>
      <c r="D5" s="182"/>
      <c r="E5" s="181"/>
    </row>
    <row r="6" spans="1:5" ht="24" customHeight="1" x14ac:dyDescent="0.25">
      <c r="A6" s="31" t="s">
        <v>386</v>
      </c>
      <c r="B6" s="315" t="s">
        <v>226</v>
      </c>
      <c r="C6" s="315"/>
      <c r="D6" s="315"/>
      <c r="E6" s="315"/>
    </row>
    <row r="7" spans="1:5" ht="24" customHeight="1" x14ac:dyDescent="0.25">
      <c r="A7" s="63">
        <v>1.1000000000000001</v>
      </c>
      <c r="B7" s="180" t="s">
        <v>536</v>
      </c>
      <c r="C7" s="85"/>
      <c r="D7" s="85" t="s">
        <v>387</v>
      </c>
      <c r="E7" s="180">
        <v>101801</v>
      </c>
    </row>
    <row r="8" spans="1:5" ht="24" customHeight="1" x14ac:dyDescent="0.25">
      <c r="A8" s="63">
        <v>1.2</v>
      </c>
      <c r="B8" s="180" t="s">
        <v>537</v>
      </c>
      <c r="C8" s="85"/>
      <c r="D8" s="85" t="s">
        <v>388</v>
      </c>
      <c r="E8" s="180">
        <v>101802</v>
      </c>
    </row>
    <row r="9" spans="1:5" ht="24" customHeight="1" x14ac:dyDescent="0.25">
      <c r="A9" s="63">
        <v>1.3</v>
      </c>
      <c r="B9" s="180" t="s">
        <v>538</v>
      </c>
      <c r="C9" s="85"/>
      <c r="D9" s="85" t="s">
        <v>389</v>
      </c>
      <c r="E9" s="180">
        <v>101803</v>
      </c>
    </row>
    <row r="10" spans="1:5" ht="24" customHeight="1" x14ac:dyDescent="0.25">
      <c r="A10" s="63">
        <v>1.4</v>
      </c>
      <c r="B10" s="180" t="s">
        <v>539</v>
      </c>
      <c r="C10" s="85"/>
      <c r="D10" s="85" t="s">
        <v>390</v>
      </c>
      <c r="E10" s="180">
        <v>101804</v>
      </c>
    </row>
    <row r="11" spans="1:5" ht="24" customHeight="1" x14ac:dyDescent="0.25">
      <c r="A11" s="63">
        <v>1.5</v>
      </c>
      <c r="B11" s="183" t="s">
        <v>633</v>
      </c>
      <c r="C11" s="85"/>
      <c r="D11" s="85" t="s">
        <v>391</v>
      </c>
      <c r="E11" s="180">
        <v>101805</v>
      </c>
    </row>
    <row r="12" spans="1:5" ht="24" customHeight="1" x14ac:dyDescent="0.25">
      <c r="A12" s="64"/>
      <c r="B12" s="65"/>
      <c r="E12" s="65"/>
    </row>
    <row r="13" spans="1:5" ht="24" customHeight="1" x14ac:dyDescent="0.25">
      <c r="A13" s="63" t="s">
        <v>392</v>
      </c>
      <c r="B13" s="316" t="s">
        <v>357</v>
      </c>
      <c r="C13" s="317"/>
      <c r="D13" s="317"/>
      <c r="E13" s="318"/>
    </row>
    <row r="14" spans="1:5" ht="106.5" customHeight="1" x14ac:dyDescent="0.25">
      <c r="A14" s="63">
        <v>2.1</v>
      </c>
      <c r="B14" s="319" t="s">
        <v>688</v>
      </c>
      <c r="C14" s="319"/>
      <c r="D14" s="319"/>
      <c r="E14" s="319"/>
    </row>
    <row r="15" spans="1:5" ht="22.5" customHeight="1" x14ac:dyDescent="0.25">
      <c r="A15" s="33">
        <v>2.2000000000000002</v>
      </c>
      <c r="B15" s="320" t="s">
        <v>540</v>
      </c>
      <c r="C15" s="321"/>
      <c r="D15" s="321"/>
      <c r="E15" s="322"/>
    </row>
    <row r="16" spans="1:5" ht="26.25" x14ac:dyDescent="0.25">
      <c r="C16" s="323" t="s">
        <v>653</v>
      </c>
      <c r="D16" s="324"/>
      <c r="E16" s="324"/>
    </row>
  </sheetData>
  <mergeCells count="5">
    <mergeCell ref="B6:E6"/>
    <mergeCell ref="B13:E13"/>
    <mergeCell ref="B14:E14"/>
    <mergeCell ref="B15:E15"/>
    <mergeCell ref="C16:E16"/>
  </mergeCells>
  <hyperlinks>
    <hyperlink ref="E1" location="Summary!A1" display="Back to Summary &lt;&lt;" xr:uid="{00000000-0004-0000-1200-000000000000}"/>
  </hyperlinks>
  <pageMargins left="0.7" right="0.7" top="0.75" bottom="0.75" header="0.3" footer="0.3"/>
  <pageSetup paperSize="9" scale="91"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4"/>
  <sheetViews>
    <sheetView topLeftCell="A4" zoomScaleNormal="100" zoomScaleSheetLayoutView="87" workbookViewId="0">
      <selection activeCell="E4" sqref="B4:E10"/>
    </sheetView>
  </sheetViews>
  <sheetFormatPr defaultColWidth="9.140625" defaultRowHeight="23.25" customHeight="1" x14ac:dyDescent="0.25"/>
  <cols>
    <col min="1" max="1" width="16.5703125" style="53" customWidth="1"/>
    <col min="2" max="2" width="16.7109375" style="53" customWidth="1"/>
    <col min="3" max="3" width="46.85546875" style="19" customWidth="1"/>
    <col min="4" max="4" width="44.42578125" style="19" customWidth="1"/>
    <col min="5" max="5" width="16.140625" style="53" customWidth="1"/>
    <col min="6" max="16384" width="9.140625" style="19"/>
  </cols>
  <sheetData>
    <row r="1" spans="1:5" ht="23.25" customHeight="1" x14ac:dyDescent="0.5">
      <c r="E1" s="16" t="s">
        <v>615</v>
      </c>
    </row>
    <row r="3" spans="1:5" ht="29.25" customHeight="1" x14ac:dyDescent="0.25">
      <c r="A3" s="17" t="s">
        <v>3</v>
      </c>
      <c r="B3" s="17" t="s">
        <v>6</v>
      </c>
      <c r="C3" s="18" t="s">
        <v>4</v>
      </c>
      <c r="D3" s="18" t="s">
        <v>5</v>
      </c>
      <c r="E3" s="18" t="s">
        <v>7</v>
      </c>
    </row>
    <row r="4" spans="1:5" ht="24.75" customHeight="1" x14ac:dyDescent="0.25">
      <c r="A4" s="18" t="s">
        <v>53</v>
      </c>
      <c r="B4" s="137">
        <v>1.19</v>
      </c>
      <c r="C4" s="75" t="s">
        <v>30</v>
      </c>
      <c r="D4" s="75" t="s">
        <v>87</v>
      </c>
      <c r="E4" s="147">
        <v>1019</v>
      </c>
    </row>
    <row r="5" spans="1:5" ht="23.25" customHeight="1" x14ac:dyDescent="0.25">
      <c r="B5" s="77"/>
      <c r="C5" s="79"/>
      <c r="D5" s="79"/>
      <c r="E5" s="77"/>
    </row>
    <row r="6" spans="1:5" ht="30" customHeight="1" x14ac:dyDescent="0.25">
      <c r="A6" s="18" t="s">
        <v>393</v>
      </c>
      <c r="B6" s="306" t="s">
        <v>226</v>
      </c>
      <c r="C6" s="306"/>
      <c r="D6" s="306"/>
      <c r="E6" s="306"/>
    </row>
    <row r="7" spans="1:5" ht="30" customHeight="1" x14ac:dyDescent="0.25">
      <c r="A7" s="35">
        <v>1.1000000000000001</v>
      </c>
      <c r="B7" s="147" t="s">
        <v>541</v>
      </c>
      <c r="C7" s="75" t="s">
        <v>395</v>
      </c>
      <c r="D7" s="75"/>
      <c r="E7" s="147">
        <v>101901</v>
      </c>
    </row>
    <row r="8" spans="1:5" ht="30" customHeight="1" x14ac:dyDescent="0.25">
      <c r="A8" s="35">
        <v>1.2</v>
      </c>
      <c r="B8" s="147" t="s">
        <v>542</v>
      </c>
      <c r="C8" s="75" t="s">
        <v>396</v>
      </c>
      <c r="D8" s="75"/>
      <c r="E8" s="147">
        <v>101902</v>
      </c>
    </row>
    <row r="9" spans="1:5" ht="30" customHeight="1" x14ac:dyDescent="0.25">
      <c r="A9" s="35">
        <v>1.3</v>
      </c>
      <c r="B9" s="147" t="s">
        <v>543</v>
      </c>
      <c r="C9" s="75" t="s">
        <v>544</v>
      </c>
      <c r="D9" s="75"/>
      <c r="E9" s="147">
        <v>101903</v>
      </c>
    </row>
    <row r="10" spans="1:5" ht="23.25" customHeight="1" x14ac:dyDescent="0.25">
      <c r="A10" s="41"/>
      <c r="B10" s="84"/>
      <c r="C10" s="79"/>
      <c r="D10" s="79"/>
      <c r="E10" s="84"/>
    </row>
    <row r="11" spans="1:5" ht="23.25" customHeight="1" x14ac:dyDescent="0.25">
      <c r="A11" s="35" t="s">
        <v>394</v>
      </c>
      <c r="B11" s="238" t="s">
        <v>625</v>
      </c>
      <c r="C11" s="239"/>
      <c r="D11" s="239"/>
      <c r="E11" s="240"/>
    </row>
    <row r="12" spans="1:5" ht="94.5" customHeight="1" x14ac:dyDescent="0.25">
      <c r="A12" s="35">
        <v>2.1</v>
      </c>
      <c r="B12" s="267" t="s">
        <v>689</v>
      </c>
      <c r="C12" s="267"/>
      <c r="D12" s="267"/>
      <c r="E12" s="267"/>
    </row>
    <row r="13" spans="1:5" ht="30" customHeight="1" x14ac:dyDescent="0.25">
      <c r="A13" s="24">
        <v>2.2000000000000002</v>
      </c>
      <c r="B13" s="268" t="s">
        <v>626</v>
      </c>
      <c r="C13" s="269"/>
      <c r="D13" s="269"/>
      <c r="E13" s="307"/>
    </row>
    <row r="14" spans="1:5" x14ac:dyDescent="0.25">
      <c r="C14" s="325"/>
      <c r="D14" s="326"/>
    </row>
  </sheetData>
  <mergeCells count="5">
    <mergeCell ref="B6:E6"/>
    <mergeCell ref="B11:E11"/>
    <mergeCell ref="B12:E12"/>
    <mergeCell ref="B13:E13"/>
    <mergeCell ref="C14:D14"/>
  </mergeCells>
  <hyperlinks>
    <hyperlink ref="E1" location="Summary!A1" display="Back to Summary &lt;&lt;" xr:uid="{00000000-0004-0000-1300-000000000000}"/>
  </hyperlinks>
  <pageMargins left="0.7" right="0.7" top="0.75" bottom="0.75" header="0.3" footer="0.3"/>
  <pageSetup paperSize="9" scale="93"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8"/>
  <sheetViews>
    <sheetView topLeftCell="A16" zoomScale="89" zoomScaleNormal="89" zoomScaleSheetLayoutView="77" workbookViewId="0">
      <selection activeCell="C10" sqref="C10"/>
    </sheetView>
  </sheetViews>
  <sheetFormatPr defaultColWidth="9.140625" defaultRowHeight="23.25" x14ac:dyDescent="0.25"/>
  <cols>
    <col min="1" max="1" width="16.5703125" style="53" customWidth="1"/>
    <col min="2" max="2" width="9.140625" style="53"/>
    <col min="3" max="3" width="45.140625" style="19" customWidth="1"/>
    <col min="4" max="4" width="40" style="19" customWidth="1"/>
    <col min="5" max="5" width="18.5703125" style="53" customWidth="1"/>
    <col min="6" max="16384" width="9.140625" style="19"/>
  </cols>
  <sheetData>
    <row r="1" spans="1:5" x14ac:dyDescent="0.5">
      <c r="E1" s="16" t="s">
        <v>615</v>
      </c>
    </row>
    <row r="3" spans="1:5" ht="46.5" x14ac:dyDescent="0.25">
      <c r="A3" s="17" t="s">
        <v>3</v>
      </c>
      <c r="B3" s="17" t="s">
        <v>6</v>
      </c>
      <c r="C3" s="18" t="s">
        <v>4</v>
      </c>
      <c r="D3" s="18" t="s">
        <v>5</v>
      </c>
      <c r="E3" s="18" t="s">
        <v>7</v>
      </c>
    </row>
    <row r="4" spans="1:5" ht="23.25" customHeight="1" x14ac:dyDescent="0.25">
      <c r="A4" s="18" t="s">
        <v>54</v>
      </c>
      <c r="B4" s="38">
        <v>1.2</v>
      </c>
      <c r="C4" s="39" t="s">
        <v>637</v>
      </c>
      <c r="D4" s="39" t="s">
        <v>88</v>
      </c>
      <c r="E4" s="104">
        <v>1020</v>
      </c>
    </row>
    <row r="5" spans="1:5" ht="23.25" customHeight="1" x14ac:dyDescent="0.25">
      <c r="A5" s="89"/>
      <c r="B5" s="331"/>
      <c r="C5" s="331"/>
      <c r="D5" s="90"/>
      <c r="E5" s="89"/>
    </row>
    <row r="6" spans="1:5" x14ac:dyDescent="0.25">
      <c r="A6" s="329" t="s">
        <v>670</v>
      </c>
      <c r="B6" s="330"/>
      <c r="C6" s="330"/>
      <c r="D6" s="330"/>
      <c r="E6" s="330"/>
    </row>
    <row r="7" spans="1:5" ht="41.25" customHeight="1" x14ac:dyDescent="0.25">
      <c r="A7" s="259" t="s">
        <v>545</v>
      </c>
      <c r="B7" s="259"/>
      <c r="C7" s="259"/>
      <c r="D7" s="259"/>
      <c r="E7" s="259"/>
    </row>
    <row r="8" spans="1:5" ht="31.5" customHeight="1" x14ac:dyDescent="0.25">
      <c r="A8" s="156" t="s">
        <v>901</v>
      </c>
      <c r="B8" s="149"/>
      <c r="C8" s="149"/>
      <c r="D8" s="130"/>
      <c r="E8" s="130"/>
    </row>
    <row r="9" spans="1:5" x14ac:dyDescent="0.5">
      <c r="A9" s="328" t="s">
        <v>1040</v>
      </c>
      <c r="B9" s="328"/>
      <c r="C9" s="328"/>
    </row>
    <row r="11" spans="1:5" x14ac:dyDescent="0.5">
      <c r="A11" s="151" t="s">
        <v>711</v>
      </c>
      <c r="B11" s="219" t="s">
        <v>712</v>
      </c>
      <c r="C11" s="219"/>
      <c r="D11" s="219"/>
      <c r="E11" s="151" t="s">
        <v>7</v>
      </c>
    </row>
    <row r="12" spans="1:5" x14ac:dyDescent="0.5">
      <c r="A12" s="155" t="s">
        <v>1044</v>
      </c>
      <c r="B12" s="218" t="s">
        <v>88</v>
      </c>
      <c r="C12" s="218"/>
      <c r="D12" s="218"/>
      <c r="E12" s="135">
        <v>102001</v>
      </c>
    </row>
    <row r="13" spans="1:5" x14ac:dyDescent="0.5">
      <c r="A13" s="155" t="s">
        <v>1041</v>
      </c>
      <c r="B13" s="327" t="s">
        <v>902</v>
      </c>
      <c r="C13" s="327"/>
      <c r="D13" s="327"/>
      <c r="E13" s="135">
        <v>102002</v>
      </c>
    </row>
    <row r="14" spans="1:5" x14ac:dyDescent="0.5">
      <c r="A14" s="155" t="s">
        <v>1042</v>
      </c>
      <c r="B14" s="327" t="s">
        <v>903</v>
      </c>
      <c r="C14" s="327"/>
      <c r="D14" s="327"/>
      <c r="E14" s="135">
        <v>102003</v>
      </c>
    </row>
    <row r="15" spans="1:5" x14ac:dyDescent="0.5">
      <c r="A15" s="155" t="s">
        <v>1043</v>
      </c>
      <c r="B15" s="327" t="s">
        <v>1047</v>
      </c>
      <c r="C15" s="327"/>
      <c r="D15" s="327"/>
      <c r="E15" s="135">
        <v>102004</v>
      </c>
    </row>
    <row r="16" spans="1:5" x14ac:dyDescent="0.5">
      <c r="A16" s="155" t="s">
        <v>1045</v>
      </c>
      <c r="B16" s="327" t="s">
        <v>904</v>
      </c>
      <c r="C16" s="327"/>
      <c r="D16" s="327"/>
      <c r="E16" s="135">
        <v>102099</v>
      </c>
    </row>
    <row r="18" spans="2:4" x14ac:dyDescent="0.25">
      <c r="B18" s="166" t="s">
        <v>1046</v>
      </c>
      <c r="C18" s="166"/>
      <c r="D18" s="144"/>
    </row>
  </sheetData>
  <mergeCells count="10">
    <mergeCell ref="A9:C9"/>
    <mergeCell ref="A7:E7"/>
    <mergeCell ref="A6:E6"/>
    <mergeCell ref="B5:C5"/>
    <mergeCell ref="B11:D11"/>
    <mergeCell ref="B16:D16"/>
    <mergeCell ref="B12:D12"/>
    <mergeCell ref="B13:D13"/>
    <mergeCell ref="B14:D14"/>
    <mergeCell ref="B15:D15"/>
  </mergeCells>
  <hyperlinks>
    <hyperlink ref="E1" location="Summary!A1" display="Back to Summary &lt;&lt;" xr:uid="{00000000-0004-0000-1400-000000000000}"/>
  </hyperlink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6"/>
  <sheetViews>
    <sheetView view="pageBreakPreview" topLeftCell="A7" zoomScale="95" zoomScaleNormal="100" zoomScaleSheetLayoutView="95" workbookViewId="0">
      <selection activeCell="D1" sqref="D1"/>
    </sheetView>
  </sheetViews>
  <sheetFormatPr defaultColWidth="9.140625" defaultRowHeight="27.75" customHeight="1" x14ac:dyDescent="0.25"/>
  <cols>
    <col min="1" max="1" width="11.42578125" style="53" customWidth="1"/>
    <col min="2" max="2" width="16.140625" style="53" customWidth="1"/>
    <col min="3" max="3" width="19.42578125" style="19" customWidth="1"/>
    <col min="4" max="4" width="44.42578125" style="19" customWidth="1"/>
    <col min="5" max="5" width="19.7109375" style="53" customWidth="1"/>
    <col min="6" max="16384" width="9.140625" style="19"/>
  </cols>
  <sheetData>
    <row r="1" spans="1:5" ht="27.75" customHeight="1" x14ac:dyDescent="0.5">
      <c r="E1" s="16" t="s">
        <v>615</v>
      </c>
    </row>
    <row r="2" spans="1:5" ht="27.75" customHeight="1" x14ac:dyDescent="0.25">
      <c r="A2" s="17" t="s">
        <v>3</v>
      </c>
      <c r="B2" s="17" t="s">
        <v>6</v>
      </c>
      <c r="C2" s="18" t="s">
        <v>4</v>
      </c>
      <c r="D2" s="18" t="s">
        <v>5</v>
      </c>
      <c r="E2" s="18" t="s">
        <v>7</v>
      </c>
    </row>
    <row r="3" spans="1:5" ht="27.75" customHeight="1" x14ac:dyDescent="0.25">
      <c r="A3" s="18" t="s">
        <v>55</v>
      </c>
      <c r="B3" s="137">
        <v>1.21</v>
      </c>
      <c r="C3" s="75" t="s">
        <v>32</v>
      </c>
      <c r="D3" s="75" t="s">
        <v>89</v>
      </c>
      <c r="E3" s="147">
        <v>1021</v>
      </c>
    </row>
    <row r="4" spans="1:5" ht="27.75" customHeight="1" x14ac:dyDescent="0.25">
      <c r="B4" s="77"/>
      <c r="C4" s="79"/>
      <c r="D4" s="79"/>
      <c r="E4" s="77"/>
    </row>
    <row r="5" spans="1:5" ht="27.75" customHeight="1" x14ac:dyDescent="0.25">
      <c r="A5" s="18" t="s">
        <v>399</v>
      </c>
      <c r="B5" s="306" t="s">
        <v>226</v>
      </c>
      <c r="C5" s="306"/>
      <c r="D5" s="306"/>
      <c r="E5" s="306"/>
    </row>
    <row r="6" spans="1:5" ht="27.75" customHeight="1" x14ac:dyDescent="0.25">
      <c r="A6" s="35">
        <v>1.1000000000000001</v>
      </c>
      <c r="B6" s="147" t="s">
        <v>546</v>
      </c>
      <c r="C6" s="75"/>
      <c r="D6" s="75" t="s">
        <v>397</v>
      </c>
      <c r="E6" s="147">
        <v>102101</v>
      </c>
    </row>
    <row r="7" spans="1:5" ht="27.75" customHeight="1" x14ac:dyDescent="0.25">
      <c r="A7" s="35">
        <v>1.2</v>
      </c>
      <c r="B7" s="147" t="s">
        <v>547</v>
      </c>
      <c r="C7" s="75"/>
      <c r="D7" s="75" t="s">
        <v>398</v>
      </c>
      <c r="E7" s="147">
        <v>102102</v>
      </c>
    </row>
    <row r="8" spans="1:5" ht="27.75" customHeight="1" x14ac:dyDescent="0.25">
      <c r="A8" s="35">
        <v>1.3</v>
      </c>
      <c r="B8" s="147" t="s">
        <v>548</v>
      </c>
      <c r="C8" s="75"/>
      <c r="D8" s="75" t="s">
        <v>400</v>
      </c>
      <c r="E8" s="147">
        <v>102103</v>
      </c>
    </row>
    <row r="9" spans="1:5" ht="27.75" customHeight="1" x14ac:dyDescent="0.25">
      <c r="A9" s="35">
        <v>1.4</v>
      </c>
      <c r="B9" s="147" t="s">
        <v>549</v>
      </c>
      <c r="C9" s="75"/>
      <c r="D9" s="75" t="s">
        <v>401</v>
      </c>
      <c r="E9" s="147">
        <v>102104</v>
      </c>
    </row>
    <row r="10" spans="1:5" ht="27.75" customHeight="1" x14ac:dyDescent="0.25">
      <c r="A10" s="332" t="s">
        <v>653</v>
      </c>
      <c r="B10" s="333"/>
      <c r="C10" s="333"/>
      <c r="D10" s="333"/>
      <c r="E10" s="334"/>
    </row>
    <row r="11" spans="1:5" ht="27.75" customHeight="1" x14ac:dyDescent="0.25">
      <c r="A11" s="35" t="s">
        <v>402</v>
      </c>
      <c r="B11" s="238" t="s">
        <v>625</v>
      </c>
      <c r="C11" s="239"/>
      <c r="D11" s="239"/>
      <c r="E11" s="240"/>
    </row>
    <row r="12" spans="1:5" ht="63.75" customHeight="1" x14ac:dyDescent="0.25">
      <c r="A12" s="35">
        <v>2.1</v>
      </c>
      <c r="B12" s="267" t="s">
        <v>690</v>
      </c>
      <c r="C12" s="267"/>
      <c r="D12" s="267"/>
      <c r="E12" s="267"/>
    </row>
    <row r="13" spans="1:5" ht="27.75" customHeight="1" x14ac:dyDescent="0.25">
      <c r="A13" s="24">
        <v>2.2000000000000002</v>
      </c>
      <c r="B13" s="268" t="s">
        <v>403</v>
      </c>
      <c r="C13" s="269"/>
      <c r="D13" s="269"/>
      <c r="E13" s="307"/>
    </row>
    <row r="15" spans="1:5" ht="27.75" customHeight="1" x14ac:dyDescent="0.25">
      <c r="A15" s="298" t="s">
        <v>659</v>
      </c>
      <c r="B15" s="298"/>
      <c r="C15" s="298"/>
      <c r="D15" s="298"/>
      <c r="E15" s="298"/>
    </row>
    <row r="16" spans="1:5" ht="27.75" customHeight="1" x14ac:dyDescent="0.25">
      <c r="A16" s="217" t="s">
        <v>614</v>
      </c>
      <c r="B16" s="298"/>
      <c r="C16" s="298"/>
      <c r="D16" s="298"/>
      <c r="E16" s="298"/>
    </row>
  </sheetData>
  <mergeCells count="7">
    <mergeCell ref="A16:E16"/>
    <mergeCell ref="B5:E5"/>
    <mergeCell ref="B11:E11"/>
    <mergeCell ref="B12:E12"/>
    <mergeCell ref="B13:E13"/>
    <mergeCell ref="A15:E15"/>
    <mergeCell ref="A10:E10"/>
  </mergeCells>
  <hyperlinks>
    <hyperlink ref="E1" location="Summary!A1" display="Back to Summary &lt;&lt;" xr:uid="{00000000-0004-0000-15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zoomScaleNormal="100" zoomScaleSheetLayoutView="120" workbookViewId="0">
      <selection activeCell="C3" sqref="C3"/>
    </sheetView>
  </sheetViews>
  <sheetFormatPr defaultColWidth="9.140625" defaultRowHeight="27.75" customHeight="1" x14ac:dyDescent="0.25"/>
  <cols>
    <col min="1" max="1" width="16.5703125" style="53" customWidth="1"/>
    <col min="2" max="2" width="15.85546875" style="53" customWidth="1"/>
    <col min="3" max="3" width="36.42578125" style="19" customWidth="1"/>
    <col min="4" max="4" width="39.5703125" style="19" customWidth="1"/>
    <col min="5" max="5" width="19.7109375" style="53" customWidth="1"/>
    <col min="6" max="16384" width="9.140625" style="19"/>
  </cols>
  <sheetData>
    <row r="1" spans="1:5" ht="27.75" customHeight="1" x14ac:dyDescent="0.5">
      <c r="E1" s="16" t="s">
        <v>615</v>
      </c>
    </row>
    <row r="2" spans="1:5" ht="33" customHeight="1" x14ac:dyDescent="0.25">
      <c r="A2" s="17" t="s">
        <v>3</v>
      </c>
      <c r="B2" s="17" t="s">
        <v>6</v>
      </c>
      <c r="C2" s="18" t="s">
        <v>4</v>
      </c>
      <c r="D2" s="18" t="s">
        <v>5</v>
      </c>
      <c r="E2" s="18" t="s">
        <v>7</v>
      </c>
    </row>
    <row r="3" spans="1:5" ht="27.75" customHeight="1" x14ac:dyDescent="0.25">
      <c r="A3" s="18" t="s">
        <v>56</v>
      </c>
      <c r="B3" s="38">
        <v>1.22</v>
      </c>
      <c r="C3" s="39" t="s">
        <v>33</v>
      </c>
      <c r="D3" s="39" t="s">
        <v>90</v>
      </c>
      <c r="E3" s="147">
        <v>1022</v>
      </c>
    </row>
    <row r="4" spans="1:5" ht="27.75" customHeight="1" x14ac:dyDescent="0.25">
      <c r="A4" s="18" t="s">
        <v>57</v>
      </c>
      <c r="B4" s="38">
        <v>1.23</v>
      </c>
      <c r="C4" s="39" t="s">
        <v>34</v>
      </c>
      <c r="D4" s="39" t="s">
        <v>91</v>
      </c>
      <c r="E4" s="147">
        <v>1023</v>
      </c>
    </row>
    <row r="5" spans="1:5" ht="27.75" customHeight="1" x14ac:dyDescent="0.25">
      <c r="A5" s="18" t="s">
        <v>58</v>
      </c>
      <c r="B5" s="38">
        <v>1.24</v>
      </c>
      <c r="C5" s="39" t="s">
        <v>35</v>
      </c>
      <c r="D5" s="39" t="s">
        <v>92</v>
      </c>
      <c r="E5" s="147">
        <v>1024</v>
      </c>
    </row>
    <row r="6" spans="1:5" ht="27.75" customHeight="1" x14ac:dyDescent="0.25">
      <c r="A6" s="18" t="s">
        <v>59</v>
      </c>
      <c r="B6" s="38">
        <v>1.25</v>
      </c>
      <c r="C6" s="39" t="s">
        <v>36</v>
      </c>
      <c r="D6" s="39" t="s">
        <v>93</v>
      </c>
      <c r="E6" s="147">
        <v>1025</v>
      </c>
    </row>
  </sheetData>
  <hyperlinks>
    <hyperlink ref="E1" location="Summary!A1" display="Back to Summary &lt;&lt;" xr:uid="{00000000-0004-0000-16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52"/>
  <sheetViews>
    <sheetView topLeftCell="A32" zoomScale="96" zoomScaleNormal="96" workbookViewId="0">
      <selection activeCell="F40" sqref="F40:G40"/>
    </sheetView>
  </sheetViews>
  <sheetFormatPr defaultColWidth="9.140625" defaultRowHeight="23.25" x14ac:dyDescent="0.25"/>
  <cols>
    <col min="1" max="1" width="16.5703125" style="53" customWidth="1"/>
    <col min="2" max="2" width="14.28515625" style="53" customWidth="1"/>
    <col min="3" max="3" width="45.140625" style="19" customWidth="1"/>
    <col min="4" max="4" width="40" style="19" customWidth="1"/>
    <col min="5" max="5" width="19.7109375" style="53" customWidth="1"/>
    <col min="6" max="16384" width="9.140625" style="19"/>
  </cols>
  <sheetData>
    <row r="1" spans="1:5" x14ac:dyDescent="0.5">
      <c r="E1" s="16" t="s">
        <v>615</v>
      </c>
    </row>
    <row r="3" spans="1:5" x14ac:dyDescent="0.25">
      <c r="A3" s="17" t="s">
        <v>3</v>
      </c>
      <c r="B3" s="17" t="s">
        <v>6</v>
      </c>
      <c r="C3" s="18" t="s">
        <v>4</v>
      </c>
      <c r="D3" s="18" t="s">
        <v>5</v>
      </c>
      <c r="E3" s="18" t="s">
        <v>7</v>
      </c>
    </row>
    <row r="4" spans="1:5" x14ac:dyDescent="0.25">
      <c r="A4" s="18" t="s">
        <v>60</v>
      </c>
      <c r="B4" s="137">
        <v>1.26</v>
      </c>
      <c r="C4" s="75" t="s">
        <v>37</v>
      </c>
      <c r="D4" s="75" t="s">
        <v>94</v>
      </c>
      <c r="E4" s="147">
        <v>1026</v>
      </c>
    </row>
    <row r="5" spans="1:5" x14ac:dyDescent="0.25">
      <c r="B5" s="77"/>
      <c r="C5" s="79"/>
      <c r="D5" s="79"/>
      <c r="E5" s="77"/>
    </row>
    <row r="6" spans="1:5" ht="20.25" customHeight="1" x14ac:dyDescent="0.25">
      <c r="A6" s="18" t="s">
        <v>404</v>
      </c>
      <c r="B6" s="306" t="s">
        <v>226</v>
      </c>
      <c r="C6" s="306"/>
      <c r="D6" s="306"/>
      <c r="E6" s="306"/>
    </row>
    <row r="7" spans="1:5" ht="22.5" customHeight="1" x14ac:dyDescent="0.25">
      <c r="A7" s="35">
        <v>1.1000000000000001</v>
      </c>
      <c r="B7" s="147" t="s">
        <v>550</v>
      </c>
      <c r="C7" s="75" t="s">
        <v>406</v>
      </c>
      <c r="D7" s="75" t="s">
        <v>407</v>
      </c>
      <c r="E7" s="147">
        <v>102601</v>
      </c>
    </row>
    <row r="8" spans="1:5" ht="22.5" customHeight="1" x14ac:dyDescent="0.25">
      <c r="A8" s="35">
        <v>1.2</v>
      </c>
      <c r="B8" s="147" t="s">
        <v>551</v>
      </c>
      <c r="C8" s="75" t="s">
        <v>408</v>
      </c>
      <c r="D8" s="75" t="s">
        <v>409</v>
      </c>
      <c r="E8" s="147">
        <v>102602</v>
      </c>
    </row>
    <row r="9" spans="1:5" ht="22.5" customHeight="1" x14ac:dyDescent="0.25">
      <c r="A9" s="35">
        <v>1.3</v>
      </c>
      <c r="B9" s="147" t="s">
        <v>552</v>
      </c>
      <c r="C9" s="75" t="s">
        <v>410</v>
      </c>
      <c r="D9" s="75" t="s">
        <v>411</v>
      </c>
      <c r="E9" s="147">
        <v>102603</v>
      </c>
    </row>
    <row r="10" spans="1:5" ht="22.5" customHeight="1" x14ac:dyDescent="0.25">
      <c r="A10" s="35">
        <v>1.4</v>
      </c>
      <c r="B10" s="147" t="s">
        <v>553</v>
      </c>
      <c r="C10" s="75" t="s">
        <v>413</v>
      </c>
      <c r="D10" s="75" t="s">
        <v>412</v>
      </c>
      <c r="E10" s="147">
        <v>102604</v>
      </c>
    </row>
    <row r="11" spans="1:5" x14ac:dyDescent="0.25">
      <c r="A11" s="35">
        <v>1.5</v>
      </c>
      <c r="B11" s="148" t="s">
        <v>554</v>
      </c>
      <c r="C11" s="75" t="s">
        <v>634</v>
      </c>
      <c r="D11" s="75" t="s">
        <v>414</v>
      </c>
      <c r="E11" s="147">
        <v>102605</v>
      </c>
    </row>
    <row r="12" spans="1:5" ht="24" customHeight="1" x14ac:dyDescent="0.25">
      <c r="A12" s="35">
        <v>1.6</v>
      </c>
      <c r="B12" s="147" t="s">
        <v>555</v>
      </c>
      <c r="C12" s="75" t="s">
        <v>415</v>
      </c>
      <c r="D12" s="75" t="s">
        <v>416</v>
      </c>
      <c r="E12" s="147">
        <v>102606</v>
      </c>
    </row>
    <row r="13" spans="1:5" ht="24" customHeight="1" x14ac:dyDescent="0.25">
      <c r="A13" s="35">
        <v>1.7</v>
      </c>
      <c r="B13" s="147" t="s">
        <v>556</v>
      </c>
      <c r="C13" s="75" t="s">
        <v>417</v>
      </c>
      <c r="D13" s="50" t="s">
        <v>418</v>
      </c>
      <c r="E13" s="147">
        <v>102607</v>
      </c>
    </row>
    <row r="14" spans="1:5" ht="24" customHeight="1" x14ac:dyDescent="0.25">
      <c r="A14" s="35">
        <v>1.8</v>
      </c>
      <c r="B14" s="147" t="s">
        <v>557</v>
      </c>
      <c r="C14" s="75" t="s">
        <v>425</v>
      </c>
      <c r="D14" s="75" t="s">
        <v>419</v>
      </c>
      <c r="E14" s="147">
        <v>102608</v>
      </c>
    </row>
    <row r="15" spans="1:5" ht="24" customHeight="1" x14ac:dyDescent="0.25">
      <c r="A15" s="35">
        <v>1.9</v>
      </c>
      <c r="B15" s="147" t="s">
        <v>558</v>
      </c>
      <c r="C15" s="75" t="s">
        <v>420</v>
      </c>
      <c r="D15" s="75" t="s">
        <v>426</v>
      </c>
      <c r="E15" s="147">
        <v>102609</v>
      </c>
    </row>
    <row r="16" spans="1:5" ht="24" customHeight="1" x14ac:dyDescent="0.25">
      <c r="A16" s="66">
        <v>1.1000000000000001</v>
      </c>
      <c r="B16" s="147" t="s">
        <v>559</v>
      </c>
      <c r="C16" s="75" t="s">
        <v>421</v>
      </c>
      <c r="D16" s="75" t="s">
        <v>422</v>
      </c>
      <c r="E16" s="147">
        <v>102610</v>
      </c>
    </row>
    <row r="17" spans="1:5" ht="23.25" customHeight="1" x14ac:dyDescent="0.25">
      <c r="A17" s="35">
        <v>1.1100000000000001</v>
      </c>
      <c r="B17" s="147" t="s">
        <v>560</v>
      </c>
      <c r="C17" s="75" t="s">
        <v>423</v>
      </c>
      <c r="D17" s="75" t="s">
        <v>424</v>
      </c>
      <c r="E17" s="147">
        <v>102611</v>
      </c>
    </row>
    <row r="18" spans="1:5" ht="24.75" customHeight="1" x14ac:dyDescent="0.25">
      <c r="A18" s="41"/>
      <c r="C18" s="42"/>
      <c r="D18" s="42"/>
      <c r="E18" s="44"/>
    </row>
    <row r="19" spans="1:5" ht="45" customHeight="1" x14ac:dyDescent="0.25">
      <c r="A19" s="35" t="s">
        <v>405</v>
      </c>
      <c r="B19" s="238" t="s">
        <v>561</v>
      </c>
      <c r="C19" s="239"/>
      <c r="D19" s="239"/>
      <c r="E19" s="240"/>
    </row>
    <row r="21" spans="1:5" ht="19.5" customHeight="1" x14ac:dyDescent="0.25">
      <c r="A21" s="35" t="s">
        <v>427</v>
      </c>
      <c r="B21" s="238" t="s">
        <v>357</v>
      </c>
      <c r="C21" s="239"/>
      <c r="D21" s="239"/>
      <c r="E21" s="240"/>
    </row>
    <row r="22" spans="1:5" ht="63.75" customHeight="1" x14ac:dyDescent="0.25">
      <c r="A22" s="24">
        <v>3.1</v>
      </c>
      <c r="B22" s="238" t="s">
        <v>562</v>
      </c>
      <c r="C22" s="236"/>
      <c r="D22" s="236"/>
      <c r="E22" s="237"/>
    </row>
    <row r="23" spans="1:5" ht="45.75" customHeight="1" x14ac:dyDescent="0.25">
      <c r="A23" s="24">
        <v>3.2</v>
      </c>
      <c r="B23" s="238" t="s">
        <v>563</v>
      </c>
      <c r="C23" s="236"/>
      <c r="D23" s="236"/>
      <c r="E23" s="237"/>
    </row>
    <row r="24" spans="1:5" ht="45.75" customHeight="1" x14ac:dyDescent="0.25">
      <c r="A24" s="24">
        <v>3.3</v>
      </c>
      <c r="B24" s="238" t="s">
        <v>564</v>
      </c>
      <c r="C24" s="236"/>
      <c r="D24" s="236"/>
      <c r="E24" s="237"/>
    </row>
    <row r="26" spans="1:5" x14ac:dyDescent="0.25">
      <c r="A26" s="335" t="s">
        <v>659</v>
      </c>
      <c r="B26" s="335"/>
      <c r="C26" s="335"/>
      <c r="D26" s="335"/>
      <c r="E26" s="335"/>
    </row>
    <row r="27" spans="1:5" x14ac:dyDescent="0.5">
      <c r="A27" s="336" t="s">
        <v>1052</v>
      </c>
      <c r="B27" s="336"/>
      <c r="C27" s="336"/>
      <c r="D27" s="70"/>
      <c r="E27" s="70"/>
    </row>
    <row r="28" spans="1:5" x14ac:dyDescent="0.5">
      <c r="A28" s="184" t="s">
        <v>711</v>
      </c>
      <c r="B28" s="337" t="s">
        <v>712</v>
      </c>
      <c r="C28" s="337"/>
      <c r="D28" s="337"/>
      <c r="E28" s="184" t="s">
        <v>7</v>
      </c>
    </row>
    <row r="29" spans="1:5" x14ac:dyDescent="0.25">
      <c r="A29" s="147" t="s">
        <v>1053</v>
      </c>
      <c r="B29" s="306" t="s">
        <v>1054</v>
      </c>
      <c r="C29" s="306"/>
      <c r="D29" s="306"/>
      <c r="E29" s="147">
        <v>10260201</v>
      </c>
    </row>
    <row r="30" spans="1:5" x14ac:dyDescent="0.25">
      <c r="A30" s="147" t="s">
        <v>1055</v>
      </c>
      <c r="B30" s="185" t="s">
        <v>1056</v>
      </c>
      <c r="C30" s="185"/>
      <c r="D30" s="185"/>
      <c r="E30" s="147">
        <v>10260202</v>
      </c>
    </row>
    <row r="31" spans="1:5" x14ac:dyDescent="0.25">
      <c r="A31" s="147" t="s">
        <v>1057</v>
      </c>
      <c r="B31" s="339" t="s">
        <v>1058</v>
      </c>
      <c r="C31" s="339"/>
      <c r="D31" s="339"/>
      <c r="E31" s="147">
        <v>10260203</v>
      </c>
    </row>
    <row r="32" spans="1:5" ht="23.45" customHeight="1" x14ac:dyDescent="0.25">
      <c r="A32" s="148" t="s">
        <v>1059</v>
      </c>
      <c r="B32" s="340" t="s">
        <v>1062</v>
      </c>
      <c r="C32" s="341"/>
      <c r="D32" s="342"/>
      <c r="E32" s="147">
        <v>10260204</v>
      </c>
    </row>
    <row r="33" spans="1:7" ht="23.45" customHeight="1" x14ac:dyDescent="0.25">
      <c r="A33" s="148" t="s">
        <v>1060</v>
      </c>
      <c r="B33" s="338" t="s">
        <v>1061</v>
      </c>
      <c r="C33" s="338"/>
      <c r="D33" s="338"/>
      <c r="E33" s="147">
        <v>10260205</v>
      </c>
    </row>
    <row r="34" spans="1:7" ht="23.45" customHeight="1" x14ac:dyDescent="0.25">
      <c r="A34" s="148" t="s">
        <v>1063</v>
      </c>
      <c r="B34" s="338" t="s">
        <v>1064</v>
      </c>
      <c r="C34" s="338"/>
      <c r="D34" s="338"/>
      <c r="E34" s="147">
        <v>10260206</v>
      </c>
    </row>
    <row r="35" spans="1:7" ht="28.15" customHeight="1" x14ac:dyDescent="0.25">
      <c r="A35" s="148" t="s">
        <v>1065</v>
      </c>
      <c r="B35" s="338" t="s">
        <v>1066</v>
      </c>
      <c r="C35" s="338"/>
      <c r="D35" s="338"/>
      <c r="E35" s="147">
        <v>10260207</v>
      </c>
    </row>
    <row r="36" spans="1:7" ht="24" customHeight="1" x14ac:dyDescent="0.25">
      <c r="A36" s="148" t="s">
        <v>1067</v>
      </c>
      <c r="B36" s="338" t="s">
        <v>1068</v>
      </c>
      <c r="C36" s="338"/>
      <c r="D36" s="338"/>
      <c r="E36" s="147">
        <v>10260208</v>
      </c>
    </row>
    <row r="37" spans="1:7" ht="23.45" customHeight="1" x14ac:dyDescent="0.25">
      <c r="A37" s="148" t="s">
        <v>1069</v>
      </c>
      <c r="B37" s="338" t="s">
        <v>1082</v>
      </c>
      <c r="C37" s="338"/>
      <c r="D37" s="338"/>
      <c r="E37" s="147">
        <v>10260299</v>
      </c>
    </row>
    <row r="38" spans="1:7" x14ac:dyDescent="0.25">
      <c r="A38" s="189" t="s">
        <v>1070</v>
      </c>
      <c r="B38" s="189"/>
      <c r="C38" s="189"/>
      <c r="D38" s="189"/>
      <c r="E38" s="189"/>
    </row>
    <row r="39" spans="1:7" x14ac:dyDescent="0.5">
      <c r="A39" s="71" t="s">
        <v>711</v>
      </c>
      <c r="B39" s="343" t="s">
        <v>712</v>
      </c>
      <c r="C39" s="343"/>
      <c r="D39" s="343"/>
      <c r="E39" s="71" t="s">
        <v>7</v>
      </c>
    </row>
    <row r="40" spans="1:7" ht="23.45" customHeight="1" x14ac:dyDescent="0.25">
      <c r="A40" s="148" t="s">
        <v>1071</v>
      </c>
      <c r="B40" s="338" t="s">
        <v>1072</v>
      </c>
      <c r="C40" s="338"/>
      <c r="D40" s="338"/>
      <c r="E40" s="147">
        <v>10260301</v>
      </c>
      <c r="F40" s="344" t="s">
        <v>653</v>
      </c>
      <c r="G40" s="344"/>
    </row>
    <row r="41" spans="1:7" ht="23.45" customHeight="1" x14ac:dyDescent="0.25">
      <c r="A41" s="148" t="s">
        <v>1084</v>
      </c>
      <c r="B41" s="338" t="s">
        <v>1082</v>
      </c>
      <c r="C41" s="338"/>
      <c r="D41" s="338"/>
      <c r="E41" s="147">
        <v>10260399</v>
      </c>
    </row>
    <row r="42" spans="1:7" ht="23.45" customHeight="1" x14ac:dyDescent="0.25">
      <c r="A42" s="189" t="s">
        <v>1073</v>
      </c>
      <c r="B42" s="189"/>
      <c r="C42" s="189"/>
      <c r="D42" s="189"/>
      <c r="E42" s="189"/>
    </row>
    <row r="43" spans="1:7" x14ac:dyDescent="0.5">
      <c r="A43" s="184" t="s">
        <v>711</v>
      </c>
      <c r="B43" s="337" t="s">
        <v>712</v>
      </c>
      <c r="C43" s="337"/>
      <c r="D43" s="337"/>
      <c r="E43" s="184" t="s">
        <v>7</v>
      </c>
    </row>
    <row r="44" spans="1:7" ht="23.45" customHeight="1" x14ac:dyDescent="0.25">
      <c r="A44" s="148" t="s">
        <v>1075</v>
      </c>
      <c r="B44" s="338" t="s">
        <v>1076</v>
      </c>
      <c r="C44" s="338"/>
      <c r="D44" s="338"/>
      <c r="E44" s="147">
        <v>10260401</v>
      </c>
    </row>
    <row r="45" spans="1:7" ht="23.45" customHeight="1" x14ac:dyDescent="0.25">
      <c r="A45" s="148" t="s">
        <v>1077</v>
      </c>
      <c r="B45" s="338" t="s">
        <v>1078</v>
      </c>
      <c r="C45" s="338"/>
      <c r="D45" s="338"/>
      <c r="E45" s="147">
        <v>10260402</v>
      </c>
    </row>
    <row r="46" spans="1:7" ht="23.45" customHeight="1" x14ac:dyDescent="0.25">
      <c r="A46" s="148" t="s">
        <v>1079</v>
      </c>
      <c r="B46" s="338" t="s">
        <v>1082</v>
      </c>
      <c r="C46" s="338"/>
      <c r="D46" s="338"/>
      <c r="E46" s="147">
        <v>10260499</v>
      </c>
    </row>
    <row r="47" spans="1:7" x14ac:dyDescent="0.25">
      <c r="A47" s="189" t="s">
        <v>1074</v>
      </c>
      <c r="B47" s="189"/>
      <c r="C47" s="189"/>
      <c r="D47" s="189"/>
      <c r="E47" s="189"/>
    </row>
    <row r="48" spans="1:7" x14ac:dyDescent="0.5">
      <c r="A48" s="184" t="s">
        <v>711</v>
      </c>
      <c r="B48" s="337" t="s">
        <v>712</v>
      </c>
      <c r="C48" s="337"/>
      <c r="D48" s="337"/>
      <c r="E48" s="184" t="s">
        <v>7</v>
      </c>
    </row>
    <row r="49" spans="1:5" ht="23.45" customHeight="1" x14ac:dyDescent="0.25">
      <c r="A49" s="148" t="s">
        <v>1080</v>
      </c>
      <c r="B49" s="338" t="s">
        <v>1081</v>
      </c>
      <c r="C49" s="338"/>
      <c r="D49" s="338"/>
      <c r="E49" s="147">
        <v>10260501</v>
      </c>
    </row>
    <row r="50" spans="1:5" ht="22.9" customHeight="1" x14ac:dyDescent="0.25">
      <c r="A50" s="148" t="s">
        <v>1083</v>
      </c>
      <c r="B50" s="338" t="s">
        <v>1082</v>
      </c>
      <c r="C50" s="338"/>
      <c r="D50" s="338"/>
      <c r="E50" s="147">
        <v>10260599</v>
      </c>
    </row>
    <row r="51" spans="1:5" x14ac:dyDescent="0.25">
      <c r="A51" s="189" t="s">
        <v>1051</v>
      </c>
      <c r="B51" s="189"/>
      <c r="C51" s="189"/>
      <c r="D51" s="189"/>
      <c r="E51" s="189"/>
    </row>
    <row r="52" spans="1:5" x14ac:dyDescent="0.25">
      <c r="A52" s="143"/>
      <c r="B52" s="143"/>
      <c r="E52" s="143"/>
    </row>
  </sheetData>
  <mergeCells count="32">
    <mergeCell ref="B50:D50"/>
    <mergeCell ref="F40:G40"/>
    <mergeCell ref="B41:D41"/>
    <mergeCell ref="A47:E47"/>
    <mergeCell ref="B43:D43"/>
    <mergeCell ref="B48:D48"/>
    <mergeCell ref="B44:D44"/>
    <mergeCell ref="B45:D45"/>
    <mergeCell ref="B46:D46"/>
    <mergeCell ref="A51:E51"/>
    <mergeCell ref="A27:C27"/>
    <mergeCell ref="B28:D28"/>
    <mergeCell ref="B29:D29"/>
    <mergeCell ref="B33:D33"/>
    <mergeCell ref="B31:D31"/>
    <mergeCell ref="B34:D34"/>
    <mergeCell ref="B35:D35"/>
    <mergeCell ref="B36:D36"/>
    <mergeCell ref="B37:D37"/>
    <mergeCell ref="B32:D32"/>
    <mergeCell ref="B39:D39"/>
    <mergeCell ref="B40:D40"/>
    <mergeCell ref="B49:D49"/>
    <mergeCell ref="A38:E38"/>
    <mergeCell ref="A42:E42"/>
    <mergeCell ref="B6:E6"/>
    <mergeCell ref="B19:E19"/>
    <mergeCell ref="B21:E21"/>
    <mergeCell ref="A26:E26"/>
    <mergeCell ref="B23:E23"/>
    <mergeCell ref="B22:E22"/>
    <mergeCell ref="B24:E24"/>
  </mergeCells>
  <hyperlinks>
    <hyperlink ref="E1" location="Summary!A1" display="Back to Summary &lt;&lt;" xr:uid="{00000000-0004-0000-1700-000000000000}"/>
  </hyperlinks>
  <pageMargins left="0.7" right="0.7" top="0.75" bottom="0.75" header="0.3" footer="0.3"/>
  <pageSetup paperSize="9" scale="89" orientation="landscape" r:id="rId1"/>
  <rowBreaks count="2" manualBreakCount="2">
    <brk id="17" max="16383" man="1"/>
    <brk id="25"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29"/>
  <sheetViews>
    <sheetView zoomScale="87" zoomScaleNormal="87" zoomScaleSheetLayoutView="118" workbookViewId="0">
      <selection activeCell="B21" sqref="B21:D21"/>
    </sheetView>
  </sheetViews>
  <sheetFormatPr defaultColWidth="9.140625" defaultRowHeight="23.25" x14ac:dyDescent="0.5"/>
  <cols>
    <col min="1" max="1" width="12.7109375" style="53" customWidth="1"/>
    <col min="2" max="2" width="9.140625" style="53"/>
    <col min="3" max="3" width="41.28515625" style="56" customWidth="1"/>
    <col min="4" max="4" width="46.28515625" style="19" customWidth="1"/>
    <col min="5" max="5" width="19.7109375" style="53" customWidth="1"/>
    <col min="6" max="16384" width="9.140625" style="7"/>
  </cols>
  <sheetData>
    <row r="1" spans="1:5" x14ac:dyDescent="0.5">
      <c r="E1" s="16" t="s">
        <v>615</v>
      </c>
    </row>
    <row r="3" spans="1:5" ht="46.5" x14ac:dyDescent="0.5">
      <c r="A3" s="17" t="s">
        <v>3</v>
      </c>
      <c r="B3" s="17" t="s">
        <v>6</v>
      </c>
      <c r="C3" s="17" t="s">
        <v>4</v>
      </c>
      <c r="D3" s="18" t="s">
        <v>5</v>
      </c>
      <c r="E3" s="18" t="s">
        <v>7</v>
      </c>
    </row>
    <row r="4" spans="1:5" ht="27.75" customHeight="1" x14ac:dyDescent="0.5">
      <c r="A4" s="18" t="s">
        <v>61</v>
      </c>
      <c r="B4" s="38">
        <v>1.27</v>
      </c>
      <c r="C4" s="39" t="s">
        <v>671</v>
      </c>
      <c r="D4" s="39" t="s">
        <v>95</v>
      </c>
      <c r="E4" s="127">
        <v>1027</v>
      </c>
    </row>
    <row r="5" spans="1:5" s="19" customFormat="1" ht="30" customHeight="1" x14ac:dyDescent="0.25">
      <c r="A5" s="18" t="s">
        <v>62</v>
      </c>
      <c r="B5" s="38">
        <v>1.28</v>
      </c>
      <c r="C5" s="91" t="s">
        <v>672</v>
      </c>
      <c r="D5" s="39" t="s">
        <v>98</v>
      </c>
      <c r="E5" s="127">
        <v>1028</v>
      </c>
    </row>
    <row r="6" spans="1:5" s="19" customFormat="1" ht="39" customHeight="1" x14ac:dyDescent="0.25">
      <c r="A6" s="18" t="s">
        <v>63</v>
      </c>
      <c r="B6" s="38">
        <v>1.29</v>
      </c>
      <c r="C6" s="91" t="s">
        <v>673</v>
      </c>
      <c r="D6" s="39" t="s">
        <v>96</v>
      </c>
      <c r="E6" s="127">
        <v>1029</v>
      </c>
    </row>
    <row r="7" spans="1:5" s="19" customFormat="1" ht="23.25" customHeight="1" x14ac:dyDescent="0.25">
      <c r="A7" s="18" t="s">
        <v>64</v>
      </c>
      <c r="B7" s="38">
        <v>1.3</v>
      </c>
      <c r="C7" s="91" t="s">
        <v>674</v>
      </c>
      <c r="D7" s="39" t="s">
        <v>97</v>
      </c>
      <c r="E7" s="127">
        <v>1030</v>
      </c>
    </row>
    <row r="8" spans="1:5" ht="23.25" customHeight="1" x14ac:dyDescent="0.5">
      <c r="A8" s="18" t="s">
        <v>65</v>
      </c>
      <c r="B8" s="38">
        <v>1.31</v>
      </c>
      <c r="C8" s="39" t="s">
        <v>40</v>
      </c>
      <c r="D8" s="39" t="s">
        <v>99</v>
      </c>
      <c r="E8" s="127">
        <v>1031</v>
      </c>
    </row>
    <row r="9" spans="1:5" ht="24" customHeight="1" x14ac:dyDescent="0.5">
      <c r="A9" s="18" t="s">
        <v>66</v>
      </c>
      <c r="B9" s="38">
        <v>1.32</v>
      </c>
      <c r="C9" s="39" t="s">
        <v>41</v>
      </c>
      <c r="D9" s="39" t="s">
        <v>100</v>
      </c>
      <c r="E9" s="127">
        <v>1032</v>
      </c>
    </row>
    <row r="10" spans="1:5" x14ac:dyDescent="0.5">
      <c r="D10" s="58"/>
    </row>
    <row r="11" spans="1:5" x14ac:dyDescent="0.5">
      <c r="A11" s="348" t="s">
        <v>659</v>
      </c>
      <c r="B11" s="348"/>
      <c r="C11" s="348"/>
      <c r="D11" s="348"/>
      <c r="E11" s="348"/>
    </row>
    <row r="12" spans="1:5" x14ac:dyDescent="0.5">
      <c r="A12" s="111" t="s">
        <v>610</v>
      </c>
      <c r="B12" s="111"/>
      <c r="C12" s="111"/>
      <c r="D12" s="112"/>
      <c r="E12" s="112"/>
    </row>
    <row r="13" spans="1:5" x14ac:dyDescent="0.5">
      <c r="A13" s="145" t="s">
        <v>711</v>
      </c>
      <c r="B13" s="219" t="s">
        <v>712</v>
      </c>
      <c r="C13" s="219"/>
      <c r="D13" s="219"/>
      <c r="E13" s="145" t="s">
        <v>7</v>
      </c>
    </row>
    <row r="14" spans="1:5" ht="23.25" customHeight="1" x14ac:dyDescent="0.5">
      <c r="A14" s="134" t="s">
        <v>826</v>
      </c>
      <c r="B14" s="221" t="s">
        <v>814</v>
      </c>
      <c r="C14" s="222"/>
      <c r="D14" s="223"/>
      <c r="E14" s="136">
        <v>102801</v>
      </c>
    </row>
    <row r="15" spans="1:5" ht="23.25" customHeight="1" x14ac:dyDescent="0.5">
      <c r="A15" s="134" t="s">
        <v>827</v>
      </c>
      <c r="B15" s="221" t="s">
        <v>815</v>
      </c>
      <c r="C15" s="222"/>
      <c r="D15" s="223"/>
      <c r="E15" s="136">
        <v>102802</v>
      </c>
    </row>
    <row r="16" spans="1:5" x14ac:dyDescent="0.5">
      <c r="A16" s="134" t="s">
        <v>828</v>
      </c>
      <c r="B16" s="327" t="s">
        <v>816</v>
      </c>
      <c r="C16" s="327"/>
      <c r="D16" s="327"/>
      <c r="E16" s="136">
        <v>102803</v>
      </c>
    </row>
    <row r="17" spans="1:7" x14ac:dyDescent="0.5">
      <c r="A17" s="134" t="s">
        <v>829</v>
      </c>
      <c r="B17" s="327" t="s">
        <v>817</v>
      </c>
      <c r="C17" s="327"/>
      <c r="D17" s="327"/>
      <c r="E17" s="136">
        <v>102804</v>
      </c>
    </row>
    <row r="18" spans="1:7" x14ac:dyDescent="0.5">
      <c r="A18" s="134" t="s">
        <v>830</v>
      </c>
      <c r="B18" s="327" t="s">
        <v>818</v>
      </c>
      <c r="C18" s="327"/>
      <c r="D18" s="327"/>
      <c r="E18" s="136">
        <v>102805</v>
      </c>
    </row>
    <row r="19" spans="1:7" x14ac:dyDescent="0.5">
      <c r="A19" s="134" t="s">
        <v>831</v>
      </c>
      <c r="B19" s="327" t="s">
        <v>819</v>
      </c>
      <c r="C19" s="327"/>
      <c r="D19" s="327"/>
      <c r="E19" s="136">
        <v>102806</v>
      </c>
    </row>
    <row r="20" spans="1:7" ht="24.75" customHeight="1" x14ac:dyDescent="0.5">
      <c r="A20" s="134" t="s">
        <v>832</v>
      </c>
      <c r="B20" s="327" t="s">
        <v>820</v>
      </c>
      <c r="C20" s="327"/>
      <c r="D20" s="327"/>
      <c r="E20" s="136">
        <v>102807</v>
      </c>
    </row>
    <row r="21" spans="1:7" ht="47.25" customHeight="1" x14ac:dyDescent="0.5">
      <c r="A21" s="138" t="s">
        <v>833</v>
      </c>
      <c r="B21" s="350" t="s">
        <v>821</v>
      </c>
      <c r="C21" s="350"/>
      <c r="D21" s="350"/>
      <c r="E21" s="136">
        <v>102808</v>
      </c>
    </row>
    <row r="22" spans="1:7" ht="24.75" customHeight="1" x14ac:dyDescent="0.5">
      <c r="A22" s="134" t="s">
        <v>834</v>
      </c>
      <c r="B22" s="345" t="s">
        <v>822</v>
      </c>
      <c r="C22" s="345"/>
      <c r="D22" s="345"/>
      <c r="E22" s="136">
        <v>102809</v>
      </c>
    </row>
    <row r="23" spans="1:7" ht="24.75" customHeight="1" x14ac:dyDescent="0.5">
      <c r="A23" s="134" t="s">
        <v>835</v>
      </c>
      <c r="B23" s="327" t="s">
        <v>823</v>
      </c>
      <c r="C23" s="327"/>
      <c r="D23" s="327"/>
      <c r="E23" s="136">
        <v>1028010</v>
      </c>
    </row>
    <row r="24" spans="1:7" ht="62.25" customHeight="1" x14ac:dyDescent="0.5">
      <c r="A24" s="136" t="s">
        <v>836</v>
      </c>
      <c r="B24" s="349" t="s">
        <v>824</v>
      </c>
      <c r="C24" s="349"/>
      <c r="D24" s="349"/>
      <c r="E24" s="136">
        <v>1028011</v>
      </c>
    </row>
    <row r="25" spans="1:7" s="27" customFormat="1" ht="34.5" customHeight="1" x14ac:dyDescent="0.5">
      <c r="A25" s="155" t="s">
        <v>837</v>
      </c>
      <c r="B25" s="349" t="s">
        <v>825</v>
      </c>
      <c r="C25" s="349"/>
      <c r="D25" s="349"/>
      <c r="E25" s="155">
        <v>1028012</v>
      </c>
    </row>
    <row r="26" spans="1:7" s="27" customFormat="1" ht="34.5" customHeight="1" x14ac:dyDescent="0.5">
      <c r="A26" s="155" t="s">
        <v>1085</v>
      </c>
      <c r="B26" s="349" t="s">
        <v>758</v>
      </c>
      <c r="C26" s="349"/>
      <c r="D26" s="349"/>
      <c r="E26" s="155">
        <v>1028099</v>
      </c>
    </row>
    <row r="27" spans="1:7" ht="148.5" customHeight="1" x14ac:dyDescent="0.5">
      <c r="A27" s="259" t="s">
        <v>611</v>
      </c>
      <c r="B27" s="259"/>
      <c r="C27" s="259"/>
      <c r="D27" s="259"/>
      <c r="E27" s="259"/>
    </row>
    <row r="28" spans="1:7" ht="24.75" customHeight="1" x14ac:dyDescent="0.5">
      <c r="A28" s="57" t="s">
        <v>612</v>
      </c>
      <c r="B28" s="57"/>
      <c r="C28" s="57"/>
      <c r="D28" s="57"/>
      <c r="E28" s="57"/>
    </row>
    <row r="29" spans="1:7" ht="44.25" customHeight="1" x14ac:dyDescent="0.5">
      <c r="A29" s="346"/>
      <c r="B29" s="346"/>
      <c r="C29" s="346"/>
      <c r="D29" s="347"/>
      <c r="E29" s="347"/>
      <c r="F29" s="347"/>
      <c r="G29" s="347"/>
    </row>
  </sheetData>
  <mergeCells count="17">
    <mergeCell ref="B26:D26"/>
    <mergeCell ref="B22:D22"/>
    <mergeCell ref="A29:G29"/>
    <mergeCell ref="A11:E11"/>
    <mergeCell ref="A27:E27"/>
    <mergeCell ref="B13:D13"/>
    <mergeCell ref="B14:D14"/>
    <mergeCell ref="B15:D15"/>
    <mergeCell ref="B16:D16"/>
    <mergeCell ref="B17:D17"/>
    <mergeCell ref="B23:D23"/>
    <mergeCell ref="B24:D24"/>
    <mergeCell ref="B25:D25"/>
    <mergeCell ref="B18:D18"/>
    <mergeCell ref="B19:D19"/>
    <mergeCell ref="B20:D20"/>
    <mergeCell ref="B21:D21"/>
  </mergeCells>
  <hyperlinks>
    <hyperlink ref="E1" location="Summary!A1" display="Back to Summary &lt;&lt;" xr:uid="{00000000-0004-0000-1800-000000000000}"/>
  </hyperlink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26"/>
  <sheetViews>
    <sheetView topLeftCell="A7" zoomScale="90" zoomScaleNormal="90" workbookViewId="0">
      <selection activeCell="A26" sqref="A26:XFD26"/>
    </sheetView>
  </sheetViews>
  <sheetFormatPr defaultColWidth="9.140625" defaultRowHeight="23.25" x14ac:dyDescent="0.25"/>
  <cols>
    <col min="1" max="1" width="16.5703125" style="67" customWidth="1"/>
    <col min="2" max="2" width="9.140625" style="67"/>
    <col min="3" max="3" width="50.140625" style="68" customWidth="1"/>
    <col min="4" max="4" width="44.4257812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ht="27" customHeight="1" x14ac:dyDescent="0.25">
      <c r="A4" s="74" t="s">
        <v>8</v>
      </c>
      <c r="B4" s="74">
        <v>2.1</v>
      </c>
      <c r="C4" s="80" t="s">
        <v>101</v>
      </c>
      <c r="D4" s="75" t="s">
        <v>110</v>
      </c>
      <c r="E4" s="74">
        <v>201</v>
      </c>
    </row>
    <row r="5" spans="1:5" ht="27" customHeight="1" x14ac:dyDescent="0.25">
      <c r="A5" s="77"/>
      <c r="B5" s="77"/>
      <c r="C5" s="78"/>
      <c r="D5" s="79"/>
      <c r="E5" s="77"/>
    </row>
    <row r="6" spans="1:5" ht="27" customHeight="1" x14ac:dyDescent="0.25">
      <c r="A6" s="74" t="s">
        <v>428</v>
      </c>
      <c r="B6" s="306" t="s">
        <v>226</v>
      </c>
      <c r="C6" s="306"/>
      <c r="D6" s="306"/>
      <c r="E6" s="306"/>
    </row>
    <row r="7" spans="1:5" ht="27" customHeight="1" x14ac:dyDescent="0.25">
      <c r="A7" s="76">
        <v>1.1000000000000001</v>
      </c>
      <c r="B7" s="74" t="s">
        <v>565</v>
      </c>
      <c r="C7" s="80" t="s">
        <v>429</v>
      </c>
      <c r="D7" s="75" t="s">
        <v>430</v>
      </c>
      <c r="E7" s="74">
        <v>20101</v>
      </c>
    </row>
    <row r="8" spans="1:5" ht="27" customHeight="1" x14ac:dyDescent="0.25">
      <c r="A8" s="76">
        <v>1.2</v>
      </c>
      <c r="B8" s="74" t="s">
        <v>566</v>
      </c>
      <c r="C8" s="80" t="s">
        <v>431</v>
      </c>
      <c r="D8" s="75" t="s">
        <v>432</v>
      </c>
      <c r="E8" s="74">
        <v>20102</v>
      </c>
    </row>
    <row r="9" spans="1:5" ht="27" customHeight="1" x14ac:dyDescent="0.25">
      <c r="A9" s="76">
        <v>1.3</v>
      </c>
      <c r="B9" s="74" t="s">
        <v>567</v>
      </c>
      <c r="C9" s="80" t="s">
        <v>695</v>
      </c>
      <c r="D9" s="75" t="s">
        <v>433</v>
      </c>
      <c r="E9" s="74">
        <v>20103</v>
      </c>
    </row>
    <row r="10" spans="1:5" ht="45" customHeight="1" x14ac:dyDescent="0.25">
      <c r="A10" s="76"/>
      <c r="B10" s="74"/>
      <c r="C10" s="355"/>
      <c r="D10" s="356"/>
      <c r="E10" s="74"/>
    </row>
    <row r="11" spans="1:5" ht="48" customHeight="1" x14ac:dyDescent="0.25">
      <c r="A11" s="76">
        <v>1.4</v>
      </c>
      <c r="B11" s="74" t="s">
        <v>568</v>
      </c>
      <c r="C11" s="80" t="s">
        <v>434</v>
      </c>
      <c r="D11" s="75" t="s">
        <v>435</v>
      </c>
      <c r="E11" s="74">
        <v>20104</v>
      </c>
    </row>
    <row r="12" spans="1:5" ht="22.5" customHeight="1" x14ac:dyDescent="0.25">
      <c r="A12" s="354" t="s">
        <v>569</v>
      </c>
      <c r="B12" s="354"/>
      <c r="C12" s="354"/>
      <c r="D12" s="354"/>
      <c r="E12" s="354"/>
    </row>
    <row r="13" spans="1:5" x14ac:dyDescent="0.25">
      <c r="A13" s="77"/>
      <c r="B13" s="77"/>
      <c r="C13" s="78"/>
      <c r="D13" s="79"/>
      <c r="E13" s="77"/>
    </row>
    <row r="14" spans="1:5" ht="21" customHeight="1" x14ac:dyDescent="0.25">
      <c r="A14" s="76" t="s">
        <v>148</v>
      </c>
      <c r="B14" s="351" t="s">
        <v>357</v>
      </c>
      <c r="C14" s="352"/>
      <c r="D14" s="352"/>
      <c r="E14" s="353"/>
    </row>
    <row r="15" spans="1:5" ht="72" customHeight="1" x14ac:dyDescent="0.25">
      <c r="A15" s="81">
        <v>2.1</v>
      </c>
      <c r="B15" s="256" t="s">
        <v>436</v>
      </c>
      <c r="C15" s="306"/>
      <c r="D15" s="306"/>
      <c r="E15" s="306"/>
    </row>
    <row r="17" spans="1:5" x14ac:dyDescent="0.5">
      <c r="A17" s="26" t="s">
        <v>659</v>
      </c>
    </row>
    <row r="18" spans="1:5" ht="217.5" customHeight="1" x14ac:dyDescent="0.25">
      <c r="A18" s="259" t="s">
        <v>1100</v>
      </c>
      <c r="B18" s="259"/>
      <c r="C18" s="259"/>
      <c r="D18" s="259"/>
      <c r="E18" s="259"/>
    </row>
    <row r="19" spans="1:5" ht="36.6" customHeight="1" x14ac:dyDescent="0.25">
      <c r="A19" s="119"/>
      <c r="B19" s="119"/>
      <c r="C19" s="119"/>
      <c r="D19" s="119"/>
      <c r="E19" s="119"/>
    </row>
    <row r="20" spans="1:5" x14ac:dyDescent="0.5">
      <c r="A20" s="242" t="s">
        <v>855</v>
      </c>
      <c r="B20" s="242"/>
      <c r="C20" s="242"/>
      <c r="D20" s="139"/>
      <c r="E20" s="140"/>
    </row>
    <row r="21" spans="1:5" x14ac:dyDescent="0.5">
      <c r="A21" s="145" t="s">
        <v>711</v>
      </c>
      <c r="B21" s="219" t="s">
        <v>712</v>
      </c>
      <c r="C21" s="219"/>
      <c r="D21" s="219"/>
      <c r="E21" s="145" t="s">
        <v>7</v>
      </c>
    </row>
    <row r="22" spans="1:5" x14ac:dyDescent="0.5">
      <c r="A22" s="134" t="s">
        <v>731</v>
      </c>
      <c r="B22" s="220" t="s">
        <v>854</v>
      </c>
      <c r="C22" s="220"/>
      <c r="D22" s="220"/>
      <c r="E22" s="134">
        <v>201301</v>
      </c>
    </row>
    <row r="23" spans="1:5" ht="23.45" customHeight="1" x14ac:dyDescent="0.5">
      <c r="A23" s="134" t="s">
        <v>840</v>
      </c>
      <c r="B23" s="220" t="s">
        <v>853</v>
      </c>
      <c r="C23" s="220"/>
      <c r="D23" s="220"/>
      <c r="E23" s="134">
        <v>201302</v>
      </c>
    </row>
    <row r="24" spans="1:5" x14ac:dyDescent="0.5">
      <c r="A24" s="134" t="s">
        <v>839</v>
      </c>
      <c r="B24" s="220" t="s">
        <v>838</v>
      </c>
      <c r="C24" s="220"/>
      <c r="D24" s="220"/>
      <c r="E24" s="134">
        <v>201303</v>
      </c>
    </row>
    <row r="25" spans="1:5" x14ac:dyDescent="0.5">
      <c r="A25" s="134" t="s">
        <v>852</v>
      </c>
      <c r="B25" s="220" t="s">
        <v>841</v>
      </c>
      <c r="C25" s="220"/>
      <c r="D25" s="220"/>
      <c r="E25" s="134">
        <v>201304</v>
      </c>
    </row>
    <row r="26" spans="1:5" s="141" customFormat="1" x14ac:dyDescent="0.5">
      <c r="A26" s="135" t="s">
        <v>897</v>
      </c>
      <c r="B26" s="220" t="s">
        <v>898</v>
      </c>
      <c r="C26" s="220"/>
      <c r="D26" s="220"/>
      <c r="E26" s="135">
        <v>201305</v>
      </c>
    </row>
  </sheetData>
  <mergeCells count="13">
    <mergeCell ref="B26:D26"/>
    <mergeCell ref="A20:C20"/>
    <mergeCell ref="B21:D21"/>
    <mergeCell ref="B22:D22"/>
    <mergeCell ref="B24:D24"/>
    <mergeCell ref="B25:D25"/>
    <mergeCell ref="B23:D23"/>
    <mergeCell ref="B6:E6"/>
    <mergeCell ref="B14:E14"/>
    <mergeCell ref="B15:E15"/>
    <mergeCell ref="A12:E12"/>
    <mergeCell ref="A18:E18"/>
    <mergeCell ref="C10:D10"/>
  </mergeCells>
  <hyperlinks>
    <hyperlink ref="E1" location="Summary!A1" display="Back to Summary &lt;&lt;" xr:uid="{00000000-0004-0000-1900-000000000000}"/>
  </hyperlinks>
  <pageMargins left="0.7" right="0.7" top="0.75" bottom="0.75" header="0.3" footer="0.3"/>
  <pageSetup paperSize="9" scale="93" orientation="landscape" r:id="rId1"/>
  <rowBreaks count="1" manualBreakCount="1">
    <brk id="15"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10"/>
  <sheetViews>
    <sheetView topLeftCell="A2" zoomScale="110" zoomScaleNormal="110" workbookViewId="0">
      <selection activeCell="B8" sqref="B8:E8"/>
    </sheetView>
  </sheetViews>
  <sheetFormatPr defaultColWidth="9.140625" defaultRowHeight="23.25" x14ac:dyDescent="0.25"/>
  <cols>
    <col min="1" max="1" width="16.5703125" style="67" customWidth="1"/>
    <col min="2" max="2" width="9.140625" style="67"/>
    <col min="3" max="3" width="50.140625" style="58" customWidth="1"/>
    <col min="4" max="4" width="44.42578125" style="58" customWidth="1"/>
    <col min="5" max="5" width="19.7109375" style="67" customWidth="1"/>
    <col min="6" max="16384" width="9.140625" style="58"/>
  </cols>
  <sheetData>
    <row r="1" spans="1:5" x14ac:dyDescent="0.5">
      <c r="E1" s="16" t="s">
        <v>615</v>
      </c>
    </row>
    <row r="3" spans="1:5" ht="46.5" x14ac:dyDescent="0.25">
      <c r="A3" s="73" t="s">
        <v>3</v>
      </c>
      <c r="B3" s="73" t="s">
        <v>6</v>
      </c>
      <c r="C3" s="74" t="s">
        <v>4</v>
      </c>
      <c r="D3" s="74" t="s">
        <v>5</v>
      </c>
      <c r="E3" s="74" t="s">
        <v>7</v>
      </c>
    </row>
    <row r="4" spans="1:5" x14ac:dyDescent="0.25">
      <c r="A4" s="74" t="s">
        <v>9</v>
      </c>
      <c r="B4" s="74">
        <v>2.2000000000000002</v>
      </c>
      <c r="C4" s="75" t="s">
        <v>102</v>
      </c>
      <c r="D4" s="75" t="s">
        <v>111</v>
      </c>
      <c r="E4" s="74">
        <v>202</v>
      </c>
    </row>
    <row r="5" spans="1:5" x14ac:dyDescent="0.25">
      <c r="A5" s="359"/>
      <c r="B5" s="359"/>
      <c r="C5" s="359"/>
      <c r="D5" s="359"/>
      <c r="E5" s="359"/>
    </row>
    <row r="6" spans="1:5" x14ac:dyDescent="0.25">
      <c r="A6" s="74" t="s">
        <v>437</v>
      </c>
      <c r="B6" s="306" t="s">
        <v>438</v>
      </c>
      <c r="C6" s="357"/>
      <c r="D6" s="357"/>
      <c r="E6" s="358"/>
    </row>
    <row r="7" spans="1:5" ht="22.5" customHeight="1" x14ac:dyDescent="0.25">
      <c r="A7" s="82"/>
      <c r="B7" s="77"/>
      <c r="C7" s="83"/>
      <c r="D7" s="83"/>
      <c r="E7" s="84"/>
    </row>
    <row r="8" spans="1:5" x14ac:dyDescent="0.25">
      <c r="A8" s="76" t="s">
        <v>161</v>
      </c>
      <c r="B8" s="351" t="s">
        <v>357</v>
      </c>
      <c r="C8" s="352"/>
      <c r="D8" s="352"/>
      <c r="E8" s="353"/>
    </row>
    <row r="9" spans="1:5" ht="69" customHeight="1" x14ac:dyDescent="0.25">
      <c r="A9" s="81">
        <v>2.1</v>
      </c>
      <c r="B9" s="256" t="s">
        <v>570</v>
      </c>
      <c r="C9" s="306"/>
      <c r="D9" s="306"/>
      <c r="E9" s="306"/>
    </row>
    <row r="10" spans="1:5" ht="33" customHeight="1" x14ac:dyDescent="0.25">
      <c r="A10" s="81">
        <v>2.2000000000000002</v>
      </c>
      <c r="B10" s="351" t="s">
        <v>625</v>
      </c>
      <c r="C10" s="357"/>
      <c r="D10" s="357"/>
      <c r="E10" s="358"/>
    </row>
  </sheetData>
  <mergeCells count="5">
    <mergeCell ref="B6:E6"/>
    <mergeCell ref="B8:E8"/>
    <mergeCell ref="B9:E9"/>
    <mergeCell ref="B10:E10"/>
    <mergeCell ref="A5:E5"/>
  </mergeCells>
  <hyperlinks>
    <hyperlink ref="E1" location="Summary!A1" display="Back to Summary &lt;&lt;" xr:uid="{00000000-0004-0000-1A00-000000000000}"/>
  </hyperlinks>
  <pageMargins left="0.7" right="0.7" top="0.75" bottom="0.75" header="0.3" footer="0.3"/>
  <pageSetup paperSize="9" scale="9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5"/>
  <sheetViews>
    <sheetView zoomScale="96" zoomScaleNormal="96" workbookViewId="0">
      <selection activeCell="F17" sqref="F17"/>
    </sheetView>
  </sheetViews>
  <sheetFormatPr defaultColWidth="9.140625" defaultRowHeight="23.25" x14ac:dyDescent="0.25"/>
  <cols>
    <col min="1" max="1" width="16.5703125" style="67" customWidth="1"/>
    <col min="2" max="2" width="13.7109375" style="67" customWidth="1"/>
    <col min="3" max="3" width="50.140625" style="68" customWidth="1"/>
    <col min="4" max="4" width="31.14062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ht="24.75" customHeight="1" x14ac:dyDescent="0.25">
      <c r="A4" s="74" t="s">
        <v>10</v>
      </c>
      <c r="B4" s="74">
        <v>2.2999999999999998</v>
      </c>
      <c r="C4" s="80" t="s">
        <v>103</v>
      </c>
      <c r="D4" s="75" t="s">
        <v>112</v>
      </c>
      <c r="E4" s="74">
        <v>203</v>
      </c>
    </row>
    <row r="5" spans="1:5" x14ac:dyDescent="0.25">
      <c r="A5" s="77"/>
      <c r="B5" s="77"/>
      <c r="C5" s="78"/>
      <c r="D5" s="79"/>
      <c r="E5" s="77"/>
    </row>
    <row r="6" spans="1:5" x14ac:dyDescent="0.25">
      <c r="A6" s="74" t="s">
        <v>439</v>
      </c>
      <c r="B6" s="306" t="s">
        <v>226</v>
      </c>
      <c r="C6" s="306"/>
      <c r="D6" s="306"/>
      <c r="E6" s="306"/>
    </row>
    <row r="7" spans="1:5" ht="47.25" customHeight="1" x14ac:dyDescent="0.25">
      <c r="A7" s="76">
        <v>1.1000000000000001</v>
      </c>
      <c r="B7" s="74" t="s">
        <v>572</v>
      </c>
      <c r="C7" s="80" t="s">
        <v>571</v>
      </c>
      <c r="D7" s="75" t="s">
        <v>440</v>
      </c>
      <c r="E7" s="74">
        <v>20301</v>
      </c>
    </row>
    <row r="8" spans="1:5" ht="171" customHeight="1" x14ac:dyDescent="0.25">
      <c r="A8" s="76">
        <v>1.2</v>
      </c>
      <c r="B8" s="74" t="s">
        <v>573</v>
      </c>
      <c r="C8" s="80" t="s">
        <v>574</v>
      </c>
      <c r="D8" s="75" t="s">
        <v>441</v>
      </c>
      <c r="E8" s="74">
        <v>20302</v>
      </c>
    </row>
    <row r="9" spans="1:5" ht="43.5" customHeight="1" x14ac:dyDescent="0.25">
      <c r="A9" s="82"/>
      <c r="B9" s="77"/>
      <c r="C9" s="359" t="s">
        <v>442</v>
      </c>
      <c r="D9" s="359"/>
      <c r="E9" s="359"/>
    </row>
    <row r="10" spans="1:5" ht="33.75" customHeight="1" x14ac:dyDescent="0.25">
      <c r="A10" s="76" t="s">
        <v>195</v>
      </c>
      <c r="B10" s="351" t="s">
        <v>707</v>
      </c>
      <c r="C10" s="360"/>
      <c r="D10" s="360"/>
      <c r="E10" s="361"/>
    </row>
    <row r="11" spans="1:5" ht="49.5" customHeight="1" x14ac:dyDescent="0.25">
      <c r="A11" s="81">
        <v>2.1</v>
      </c>
      <c r="B11" s="256" t="s">
        <v>575</v>
      </c>
      <c r="C11" s="306"/>
      <c r="D11" s="306"/>
      <c r="E11" s="306"/>
    </row>
    <row r="12" spans="1:5" ht="36.75" customHeight="1" x14ac:dyDescent="0.25">
      <c r="A12" s="81">
        <v>2.21</v>
      </c>
      <c r="B12" s="351" t="s">
        <v>443</v>
      </c>
      <c r="C12" s="357"/>
      <c r="D12" s="357"/>
      <c r="E12" s="358"/>
    </row>
    <row r="14" spans="1:5" x14ac:dyDescent="0.5">
      <c r="A14" s="26" t="s">
        <v>659</v>
      </c>
      <c r="B14" s="132"/>
      <c r="C14" s="131"/>
      <c r="D14" s="141"/>
      <c r="E14" s="132"/>
    </row>
    <row r="15" spans="1:5" x14ac:dyDescent="0.25">
      <c r="A15" s="217" t="s">
        <v>856</v>
      </c>
      <c r="B15" s="217"/>
      <c r="C15" s="217"/>
      <c r="D15" s="217"/>
      <c r="E15" s="217"/>
    </row>
  </sheetData>
  <mergeCells count="6">
    <mergeCell ref="A15:E15"/>
    <mergeCell ref="B6:E6"/>
    <mergeCell ref="B10:E10"/>
    <mergeCell ref="B11:E11"/>
    <mergeCell ref="C9:E9"/>
    <mergeCell ref="B12:E12"/>
  </mergeCells>
  <hyperlinks>
    <hyperlink ref="E1" location="Summary!A1" display="Back to Summary &lt;&lt;" xr:uid="{00000000-0004-0000-1B00-000000000000}"/>
  </hyperlinks>
  <pageMargins left="0.7" right="0.7" top="0.75" bottom="0.75" header="0.3" footer="0.3"/>
  <pageSetup paperSize="9" scale="9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7"/>
  <sheetViews>
    <sheetView zoomScale="71" zoomScaleNormal="71" workbookViewId="0">
      <selection activeCell="C4" sqref="C4"/>
    </sheetView>
  </sheetViews>
  <sheetFormatPr defaultColWidth="9.140625" defaultRowHeight="23.25" x14ac:dyDescent="0.25"/>
  <cols>
    <col min="1" max="1" width="16.5703125" style="67" customWidth="1"/>
    <col min="2" max="2" width="9.140625" style="67"/>
    <col min="3" max="3" width="50.140625" style="68" customWidth="1"/>
    <col min="4" max="4" width="31.2851562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ht="99.75" customHeight="1" x14ac:dyDescent="0.25">
      <c r="A4" s="74" t="s">
        <v>11</v>
      </c>
      <c r="B4" s="74">
        <v>2.4</v>
      </c>
      <c r="C4" s="80" t="s">
        <v>714</v>
      </c>
      <c r="D4" s="75" t="s">
        <v>113</v>
      </c>
      <c r="E4" s="74">
        <v>204</v>
      </c>
    </row>
    <row r="5" spans="1:5" x14ac:dyDescent="0.25">
      <c r="A5" s="77"/>
      <c r="B5" s="77"/>
      <c r="C5" s="78"/>
      <c r="D5" s="79"/>
      <c r="E5" s="77"/>
    </row>
    <row r="6" spans="1:5" ht="41.25" customHeight="1" x14ac:dyDescent="0.25">
      <c r="A6" s="189" t="s">
        <v>653</v>
      </c>
      <c r="B6" s="362"/>
      <c r="C6" s="362"/>
      <c r="D6" s="362"/>
      <c r="E6" s="362"/>
    </row>
    <row r="7" spans="1:5" ht="23.25" customHeight="1" x14ac:dyDescent="0.25">
      <c r="A7" s="362" t="s">
        <v>444</v>
      </c>
      <c r="B7" s="362"/>
      <c r="C7" s="362"/>
      <c r="D7" s="362"/>
      <c r="E7" s="362"/>
    </row>
  </sheetData>
  <mergeCells count="2">
    <mergeCell ref="A6:E6"/>
    <mergeCell ref="A7:E7"/>
  </mergeCells>
  <hyperlinks>
    <hyperlink ref="E1" location="Summary!A1" display="Back to Summary &lt;&lt;" xr:uid="{00000000-0004-0000-1C00-000000000000}"/>
  </hyperlink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4"/>
  <sheetViews>
    <sheetView zoomScale="71" zoomScaleNormal="71" workbookViewId="0">
      <selection activeCell="C8" sqref="C8"/>
    </sheetView>
  </sheetViews>
  <sheetFormatPr defaultColWidth="9.140625" defaultRowHeight="23.25" x14ac:dyDescent="0.25"/>
  <cols>
    <col min="1" max="1" width="16.5703125" style="67" customWidth="1"/>
    <col min="2" max="2" width="9.140625" style="67"/>
    <col min="3" max="3" width="50.140625" style="68" customWidth="1"/>
    <col min="4" max="4" width="28.710937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ht="129" customHeight="1" x14ac:dyDescent="0.25">
      <c r="A4" s="74" t="s">
        <v>12</v>
      </c>
      <c r="B4" s="74">
        <v>2.5</v>
      </c>
      <c r="C4" s="80" t="s">
        <v>576</v>
      </c>
      <c r="D4" s="75" t="s">
        <v>114</v>
      </c>
      <c r="E4" s="74">
        <v>205</v>
      </c>
    </row>
  </sheetData>
  <hyperlinks>
    <hyperlink ref="E1" location="Summary!A1" display="Back to Summary &lt;&lt;" xr:uid="{00000000-0004-0000-1D00-000000000000}"/>
  </hyperlink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E22"/>
  <sheetViews>
    <sheetView zoomScale="99" zoomScaleNormal="99" workbookViewId="0">
      <selection activeCell="D30" sqref="D30"/>
    </sheetView>
  </sheetViews>
  <sheetFormatPr defaultColWidth="9.140625" defaultRowHeight="23.25" x14ac:dyDescent="0.25"/>
  <cols>
    <col min="1" max="1" width="16.5703125" style="67" customWidth="1"/>
    <col min="2" max="2" width="9.140625" style="67" customWidth="1"/>
    <col min="3" max="3" width="54" style="68" customWidth="1"/>
    <col min="4" max="4" width="32.710937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x14ac:dyDescent="0.25">
      <c r="A4" s="74" t="s">
        <v>13</v>
      </c>
      <c r="B4" s="74">
        <v>2.6</v>
      </c>
      <c r="C4" s="75" t="s">
        <v>106</v>
      </c>
      <c r="D4" s="75" t="s">
        <v>115</v>
      </c>
      <c r="E4" s="74">
        <v>206</v>
      </c>
    </row>
    <row r="5" spans="1:5" x14ac:dyDescent="0.25">
      <c r="A5" s="77"/>
      <c r="B5" s="77"/>
      <c r="C5" s="78"/>
      <c r="D5" s="79"/>
      <c r="E5" s="77"/>
    </row>
    <row r="6" spans="1:5" ht="23.25" customHeight="1" x14ac:dyDescent="0.25">
      <c r="A6" s="74" t="s">
        <v>445</v>
      </c>
      <c r="B6" s="306" t="s">
        <v>446</v>
      </c>
      <c r="C6" s="306"/>
      <c r="D6" s="306"/>
      <c r="E6" s="306"/>
    </row>
    <row r="7" spans="1:5" ht="149.25" customHeight="1" x14ac:dyDescent="0.25">
      <c r="A7" s="76">
        <v>1.1000000000000001</v>
      </c>
      <c r="B7" s="74" t="s">
        <v>580</v>
      </c>
      <c r="C7" s="80" t="s">
        <v>577</v>
      </c>
      <c r="D7" s="75" t="s">
        <v>447</v>
      </c>
      <c r="E7" s="74">
        <v>20601</v>
      </c>
    </row>
    <row r="8" spans="1:5" ht="126.75" customHeight="1" x14ac:dyDescent="0.25">
      <c r="A8" s="76">
        <v>1.2</v>
      </c>
      <c r="B8" s="74" t="s">
        <v>581</v>
      </c>
      <c r="C8" s="80" t="s">
        <v>578</v>
      </c>
      <c r="D8" s="75" t="s">
        <v>448</v>
      </c>
      <c r="E8" s="74">
        <v>20602</v>
      </c>
    </row>
    <row r="9" spans="1:5" ht="64.5" customHeight="1" x14ac:dyDescent="0.25">
      <c r="A9" s="76">
        <v>1.3</v>
      </c>
      <c r="B9" s="74" t="s">
        <v>582</v>
      </c>
      <c r="C9" s="80" t="s">
        <v>579</v>
      </c>
      <c r="D9" s="75" t="s">
        <v>449</v>
      </c>
      <c r="E9" s="74">
        <v>20603</v>
      </c>
    </row>
    <row r="10" spans="1:5" ht="92.25" customHeight="1" x14ac:dyDescent="0.25">
      <c r="A10" s="76">
        <v>1.4</v>
      </c>
      <c r="B10" s="74" t="s">
        <v>583</v>
      </c>
      <c r="C10" s="50" t="s">
        <v>709</v>
      </c>
      <c r="D10" s="75" t="s">
        <v>450</v>
      </c>
      <c r="E10" s="74">
        <v>20604</v>
      </c>
    </row>
    <row r="11" spans="1:5" ht="39.75" customHeight="1" x14ac:dyDescent="0.25">
      <c r="A11" s="363" t="s">
        <v>584</v>
      </c>
      <c r="B11" s="363"/>
      <c r="C11" s="363"/>
      <c r="D11" s="363"/>
      <c r="E11" s="363"/>
    </row>
    <row r="12" spans="1:5" ht="26.25" customHeight="1" x14ac:dyDescent="0.25">
      <c r="A12" s="76" t="s">
        <v>244</v>
      </c>
      <c r="B12" s="351" t="s">
        <v>357</v>
      </c>
      <c r="C12" s="352"/>
      <c r="D12" s="352"/>
      <c r="E12" s="353"/>
    </row>
    <row r="13" spans="1:5" ht="114.75" customHeight="1" x14ac:dyDescent="0.25">
      <c r="A13" s="81">
        <v>2.1</v>
      </c>
      <c r="B13" s="256" t="s">
        <v>691</v>
      </c>
      <c r="C13" s="306"/>
      <c r="D13" s="306"/>
      <c r="E13" s="306"/>
    </row>
    <row r="14" spans="1:5" ht="41.25" customHeight="1" x14ac:dyDescent="0.25">
      <c r="A14" s="81">
        <v>2.21</v>
      </c>
      <c r="B14" s="256" t="s">
        <v>451</v>
      </c>
      <c r="C14" s="306"/>
      <c r="D14" s="306"/>
      <c r="E14" s="306"/>
    </row>
    <row r="15" spans="1:5" ht="45.75" customHeight="1" x14ac:dyDescent="0.25">
      <c r="A15" s="81">
        <v>2.2999999999999998</v>
      </c>
      <c r="B15" s="256" t="s">
        <v>692</v>
      </c>
      <c r="C15" s="256"/>
      <c r="D15" s="256"/>
      <c r="E15" s="256"/>
    </row>
    <row r="16" spans="1:5" ht="18.75" customHeight="1" x14ac:dyDescent="0.25">
      <c r="A16" s="81">
        <v>2.4</v>
      </c>
      <c r="B16" s="256" t="s">
        <v>585</v>
      </c>
      <c r="C16" s="256"/>
      <c r="D16" s="256"/>
      <c r="E16" s="256"/>
    </row>
    <row r="17" spans="1:5" ht="21.75" customHeight="1" x14ac:dyDescent="0.25">
      <c r="A17" s="81">
        <v>2.5</v>
      </c>
      <c r="B17" s="256" t="s">
        <v>586</v>
      </c>
      <c r="C17" s="256"/>
      <c r="D17" s="256"/>
      <c r="E17" s="256"/>
    </row>
    <row r="18" spans="1:5" ht="12" customHeight="1" x14ac:dyDescent="0.25"/>
    <row r="19" spans="1:5" x14ac:dyDescent="0.25">
      <c r="A19" s="311" t="s">
        <v>659</v>
      </c>
      <c r="B19" s="311"/>
      <c r="C19" s="311"/>
      <c r="D19" s="311"/>
      <c r="E19" s="311"/>
    </row>
    <row r="20" spans="1:5" x14ac:dyDescent="0.25">
      <c r="A20" s="259" t="s">
        <v>651</v>
      </c>
      <c r="B20" s="259"/>
      <c r="C20" s="259"/>
      <c r="D20" s="259"/>
      <c r="E20" s="259"/>
    </row>
    <row r="21" spans="1:5" x14ac:dyDescent="0.25">
      <c r="A21" s="217" t="s">
        <v>613</v>
      </c>
      <c r="B21" s="217"/>
      <c r="C21" s="217"/>
      <c r="D21" s="217"/>
      <c r="E21" s="217"/>
    </row>
    <row r="22" spans="1:5" x14ac:dyDescent="0.25">
      <c r="A22" s="293"/>
      <c r="B22" s="293"/>
      <c r="C22" s="293"/>
    </row>
  </sheetData>
  <mergeCells count="12">
    <mergeCell ref="A22:C22"/>
    <mergeCell ref="A19:E19"/>
    <mergeCell ref="A20:E20"/>
    <mergeCell ref="A21:E21"/>
    <mergeCell ref="B16:E16"/>
    <mergeCell ref="B17:E17"/>
    <mergeCell ref="B15:E15"/>
    <mergeCell ref="A11:E11"/>
    <mergeCell ref="B6:E6"/>
    <mergeCell ref="B12:E12"/>
    <mergeCell ref="B13:E13"/>
    <mergeCell ref="B14:E14"/>
  </mergeCells>
  <hyperlinks>
    <hyperlink ref="E1" location="Summary!A1" display="Back to Summary &lt;&lt;" xr:uid="{00000000-0004-0000-1E00-000000000000}"/>
  </hyperlinks>
  <pageMargins left="0.7" right="0.7" top="0.75" bottom="0.75" header="0.3" footer="0.3"/>
  <pageSetup paperSize="9" scale="91" orientation="landscape" r:id="rId1"/>
  <rowBreaks count="1" manualBreakCount="1">
    <brk id="8"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7"/>
  <sheetViews>
    <sheetView zoomScale="102" zoomScaleNormal="102" workbookViewId="0">
      <selection activeCell="D11" sqref="D11"/>
    </sheetView>
  </sheetViews>
  <sheetFormatPr defaultColWidth="9.140625" defaultRowHeight="23.25" x14ac:dyDescent="0.25"/>
  <cols>
    <col min="1" max="1" width="16.5703125" style="67" customWidth="1"/>
    <col min="2" max="2" width="9.140625" style="67"/>
    <col min="3" max="3" width="42" style="68" customWidth="1"/>
    <col min="4" max="4" width="21.85546875" style="58" customWidth="1"/>
    <col min="5" max="5" width="19.7109375" style="67" customWidth="1"/>
    <col min="6" max="16384" width="9.140625" style="58"/>
  </cols>
  <sheetData>
    <row r="1" spans="1:5" x14ac:dyDescent="0.5">
      <c r="E1" s="16" t="s">
        <v>615</v>
      </c>
    </row>
    <row r="3" spans="1:5" ht="46.5" x14ac:dyDescent="0.25">
      <c r="A3" s="73" t="s">
        <v>3</v>
      </c>
      <c r="B3" s="73" t="s">
        <v>6</v>
      </c>
      <c r="C3" s="73" t="s">
        <v>4</v>
      </c>
      <c r="D3" s="74" t="s">
        <v>5</v>
      </c>
      <c r="E3" s="74" t="s">
        <v>7</v>
      </c>
    </row>
    <row r="4" spans="1:5" ht="20.25" customHeight="1" x14ac:dyDescent="0.25">
      <c r="A4" s="74" t="s">
        <v>14</v>
      </c>
      <c r="B4" s="74">
        <v>2.7</v>
      </c>
      <c r="C4" s="75" t="s">
        <v>107</v>
      </c>
      <c r="D4" s="75" t="s">
        <v>116</v>
      </c>
      <c r="E4" s="74">
        <v>207</v>
      </c>
    </row>
    <row r="5" spans="1:5" x14ac:dyDescent="0.25">
      <c r="A5" s="77"/>
      <c r="B5" s="77"/>
      <c r="C5" s="78"/>
      <c r="D5" s="79"/>
      <c r="E5" s="77"/>
    </row>
    <row r="6" spans="1:5" x14ac:dyDescent="0.25">
      <c r="A6" s="189" t="s">
        <v>452</v>
      </c>
      <c r="B6" s="189"/>
      <c r="C6" s="189"/>
      <c r="D6" s="189"/>
      <c r="E6" s="189"/>
    </row>
    <row r="7" spans="1:5" x14ac:dyDescent="0.25">
      <c r="A7" s="364"/>
      <c r="B7" s="364"/>
      <c r="C7" s="364"/>
      <c r="D7" s="364"/>
      <c r="E7" s="364"/>
    </row>
  </sheetData>
  <mergeCells count="2">
    <mergeCell ref="A6:E6"/>
    <mergeCell ref="A7:E7"/>
  </mergeCells>
  <hyperlinks>
    <hyperlink ref="E1" location="Summary!A1" display="Back to Summary &lt;&lt;" xr:uid="{00000000-0004-0000-1F00-000000000000}"/>
  </hyperlinks>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23"/>
  <sheetViews>
    <sheetView view="pageBreakPreview" zoomScale="143" zoomScaleNormal="100" zoomScaleSheetLayoutView="143" workbookViewId="0">
      <selection activeCell="C15" sqref="C15"/>
    </sheetView>
  </sheetViews>
  <sheetFormatPr defaultColWidth="9.140625" defaultRowHeight="23.25" x14ac:dyDescent="0.5"/>
  <cols>
    <col min="1" max="1" width="16.5703125" style="94" customWidth="1"/>
    <col min="2" max="2" width="9.140625" style="94"/>
    <col min="3" max="3" width="50.140625" style="95" customWidth="1"/>
    <col min="4" max="4" width="32.5703125" style="96" customWidth="1"/>
    <col min="5" max="5" width="19.7109375" style="94" customWidth="1"/>
    <col min="6" max="16384" width="9.140625" style="96"/>
  </cols>
  <sheetData>
    <row r="1" spans="1:5" x14ac:dyDescent="0.5">
      <c r="E1" s="97" t="s">
        <v>615</v>
      </c>
    </row>
    <row r="3" spans="1:5" ht="46.5" x14ac:dyDescent="0.5">
      <c r="A3" s="98" t="s">
        <v>3</v>
      </c>
      <c r="B3" s="98" t="s">
        <v>6</v>
      </c>
      <c r="C3" s="98" t="s">
        <v>4</v>
      </c>
      <c r="D3" s="99" t="s">
        <v>5</v>
      </c>
      <c r="E3" s="99" t="s">
        <v>7</v>
      </c>
    </row>
    <row r="4" spans="1:5" ht="26.25" customHeight="1" x14ac:dyDescent="0.5">
      <c r="A4" s="99" t="str">
        <f>Summary!A69</f>
        <v>ซ.</v>
      </c>
      <c r="B4" s="99">
        <f>Summary!B69</f>
        <v>2.8</v>
      </c>
      <c r="C4" s="100" t="str">
        <f>Summary!C69</f>
        <v>ค่าบริการอื่นๆ ของสถานพยาบาล</v>
      </c>
      <c r="D4" s="100" t="str">
        <f>Summary!D69</f>
        <v>Other Hospital Services</v>
      </c>
      <c r="E4" s="99">
        <f>Summary!E69</f>
        <v>208</v>
      </c>
    </row>
    <row r="5" spans="1:5" x14ac:dyDescent="0.5">
      <c r="A5" s="101"/>
      <c r="B5" s="101"/>
      <c r="C5" s="102"/>
      <c r="D5" s="103"/>
      <c r="E5" s="101"/>
    </row>
    <row r="6" spans="1:5" ht="45.75" customHeight="1" x14ac:dyDescent="0.5">
      <c r="A6" s="367" t="s">
        <v>627</v>
      </c>
      <c r="B6" s="367"/>
      <c r="C6" s="367"/>
      <c r="D6" s="367"/>
      <c r="E6" s="367"/>
    </row>
    <row r="7" spans="1:5" ht="19.5" customHeight="1" x14ac:dyDescent="0.5">
      <c r="A7" s="368"/>
      <c r="B7" s="368"/>
      <c r="C7" s="368"/>
      <c r="D7" s="368"/>
      <c r="E7" s="368"/>
    </row>
    <row r="8" spans="1:5" s="105" customFormat="1" ht="21" customHeight="1" x14ac:dyDescent="0.25">
      <c r="A8" s="104" t="s">
        <v>260</v>
      </c>
      <c r="B8" s="369">
        <v>0</v>
      </c>
      <c r="C8" s="369"/>
      <c r="D8" s="369"/>
      <c r="E8" s="369"/>
    </row>
    <row r="9" spans="1:5" s="105" customFormat="1" ht="21" customHeight="1" x14ac:dyDescent="0.25">
      <c r="A9" s="106">
        <v>1.1000000000000001</v>
      </c>
      <c r="B9" s="104" t="s">
        <v>587</v>
      </c>
      <c r="C9" s="107" t="s">
        <v>453</v>
      </c>
      <c r="D9" s="107" t="s">
        <v>454</v>
      </c>
      <c r="E9" s="104">
        <v>20801</v>
      </c>
    </row>
    <row r="10" spans="1:5" s="105" customFormat="1" ht="21" customHeight="1" x14ac:dyDescent="0.25">
      <c r="A10" s="106">
        <v>1.2</v>
      </c>
      <c r="B10" s="104" t="s">
        <v>588</v>
      </c>
      <c r="C10" s="107" t="s">
        <v>455</v>
      </c>
      <c r="D10" s="107" t="s">
        <v>456</v>
      </c>
      <c r="E10" s="104">
        <v>20802</v>
      </c>
    </row>
    <row r="11" spans="1:5" s="105" customFormat="1" ht="21" customHeight="1" x14ac:dyDescent="0.25">
      <c r="A11" s="106">
        <v>1.3</v>
      </c>
      <c r="B11" s="104" t="s">
        <v>589</v>
      </c>
      <c r="C11" s="107" t="s">
        <v>457</v>
      </c>
      <c r="D11" s="107" t="s">
        <v>458</v>
      </c>
      <c r="E11" s="104">
        <v>20803</v>
      </c>
    </row>
    <row r="12" spans="1:5" s="105" customFormat="1" ht="21" customHeight="1" x14ac:dyDescent="0.25">
      <c r="A12" s="106">
        <v>1.4</v>
      </c>
      <c r="B12" s="104" t="s">
        <v>590</v>
      </c>
      <c r="C12" s="107" t="s">
        <v>459</v>
      </c>
      <c r="D12" s="108" t="s">
        <v>460</v>
      </c>
      <c r="E12" s="104">
        <v>20804</v>
      </c>
    </row>
    <row r="13" spans="1:5" s="105" customFormat="1" ht="21" customHeight="1" x14ac:dyDescent="0.25">
      <c r="A13" s="106">
        <v>1.5</v>
      </c>
      <c r="B13" s="109" t="s">
        <v>656</v>
      </c>
      <c r="C13" s="107" t="s">
        <v>657</v>
      </c>
      <c r="D13" s="107" t="s">
        <v>658</v>
      </c>
      <c r="E13" s="104">
        <v>20805</v>
      </c>
    </row>
    <row r="14" spans="1:5" s="105" customFormat="1" ht="21" customHeight="1" x14ac:dyDescent="0.25">
      <c r="A14" s="106">
        <v>1.6</v>
      </c>
      <c r="B14" s="104" t="s">
        <v>591</v>
      </c>
      <c r="C14" s="107" t="s">
        <v>461</v>
      </c>
      <c r="D14" s="107" t="s">
        <v>462</v>
      </c>
      <c r="E14" s="104">
        <v>20806</v>
      </c>
    </row>
    <row r="15" spans="1:5" x14ac:dyDescent="0.5">
      <c r="A15" s="110" t="s">
        <v>732</v>
      </c>
      <c r="B15" s="110"/>
      <c r="C15" s="110"/>
      <c r="D15" s="110"/>
      <c r="E15" s="110"/>
    </row>
    <row r="16" spans="1:5" x14ac:dyDescent="0.5">
      <c r="A16" s="146" t="s">
        <v>711</v>
      </c>
      <c r="B16" s="370" t="s">
        <v>712</v>
      </c>
      <c r="C16" s="370"/>
      <c r="D16" s="370"/>
      <c r="E16" s="146" t="s">
        <v>7</v>
      </c>
    </row>
    <row r="17" spans="1:5" x14ac:dyDescent="0.5">
      <c r="A17" s="142" t="s">
        <v>733</v>
      </c>
      <c r="B17" s="233" t="s">
        <v>846</v>
      </c>
      <c r="C17" s="233"/>
      <c r="D17" s="233"/>
      <c r="E17" s="142">
        <v>208601</v>
      </c>
    </row>
    <row r="18" spans="1:5" ht="23.45" customHeight="1" x14ac:dyDescent="0.5">
      <c r="A18" s="142" t="s">
        <v>734</v>
      </c>
      <c r="B18" s="233" t="s">
        <v>845</v>
      </c>
      <c r="C18" s="233"/>
      <c r="D18" s="233"/>
      <c r="E18" s="142">
        <v>208602</v>
      </c>
    </row>
    <row r="19" spans="1:5" s="186" customFormat="1" ht="23.45" customHeight="1" x14ac:dyDescent="0.5">
      <c r="A19" s="142"/>
      <c r="B19" s="233" t="s">
        <v>899</v>
      </c>
      <c r="C19" s="233"/>
      <c r="D19" s="233"/>
      <c r="E19" s="142">
        <v>20806201</v>
      </c>
    </row>
    <row r="20" spans="1:5" s="186" customFormat="1" x14ac:dyDescent="0.5">
      <c r="A20" s="187"/>
      <c r="B20" s="253" t="s">
        <v>900</v>
      </c>
      <c r="C20" s="253"/>
      <c r="D20" s="254"/>
      <c r="E20" s="142">
        <v>20806202</v>
      </c>
    </row>
    <row r="21" spans="1:5" x14ac:dyDescent="0.5">
      <c r="A21" s="124"/>
      <c r="B21" s="123"/>
      <c r="C21" s="123"/>
      <c r="D21" s="125"/>
      <c r="E21" s="126"/>
    </row>
    <row r="22" spans="1:5" x14ac:dyDescent="0.5">
      <c r="A22" s="122"/>
      <c r="B22" s="123"/>
      <c r="C22" s="123"/>
      <c r="D22" s="123"/>
      <c r="E22" s="121"/>
    </row>
    <row r="23" spans="1:5" x14ac:dyDescent="0.5">
      <c r="A23" s="365"/>
      <c r="B23" s="366"/>
      <c r="C23" s="366"/>
      <c r="D23" s="366"/>
      <c r="E23" s="366"/>
    </row>
  </sheetData>
  <mergeCells count="9">
    <mergeCell ref="A23:E23"/>
    <mergeCell ref="A6:E6"/>
    <mergeCell ref="A7:E7"/>
    <mergeCell ref="B8:E8"/>
    <mergeCell ref="B16:D16"/>
    <mergeCell ref="B18:D18"/>
    <mergeCell ref="B19:D19"/>
    <mergeCell ref="B17:D17"/>
    <mergeCell ref="B20:D20"/>
  </mergeCells>
  <hyperlinks>
    <hyperlink ref="E1" location="Summary!A1" display="Back to Summary &lt;&lt;" xr:uid="{00000000-0004-0000-2000-000000000000}"/>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29</vt:i4>
      </vt:variant>
    </vt:vector>
  </HeadingPairs>
  <TitlesOfParts>
    <vt:vector size="62" baseType="lpstr">
      <vt:lpstr>Summary</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1.19</vt:lpstr>
      <vt:lpstr>1.20</vt:lpstr>
      <vt:lpstr>1.21</vt:lpstr>
      <vt:lpstr>1.22-1.25</vt:lpstr>
      <vt:lpstr>1.26</vt:lpstr>
      <vt:lpstr>1.27-1.32</vt:lpstr>
      <vt:lpstr>2.1</vt:lpstr>
      <vt:lpstr>2.2</vt:lpstr>
      <vt:lpstr>2.3</vt:lpstr>
      <vt:lpstr>2.4</vt:lpstr>
      <vt:lpstr>2.5</vt:lpstr>
      <vt:lpstr>2.6</vt:lpstr>
      <vt:lpstr>2.7</vt:lpstr>
      <vt:lpstr>2.8</vt:lpstr>
      <vt:lpstr>'2.6'!_Hlk6293409</vt:lpstr>
      <vt:lpstr>'1.1'!_Hlk7092166</vt:lpstr>
      <vt:lpstr>'1.1'!Print_Area</vt:lpstr>
      <vt:lpstr>'1.11'!Print_Area</vt:lpstr>
      <vt:lpstr>'1.13'!Print_Area</vt:lpstr>
      <vt:lpstr>'1.16'!Print_Area</vt:lpstr>
      <vt:lpstr>'1.17'!Print_Area</vt:lpstr>
      <vt:lpstr>'1.18'!Print_Area</vt:lpstr>
      <vt:lpstr>'1.19'!Print_Area</vt:lpstr>
      <vt:lpstr>'1.21'!Print_Area</vt:lpstr>
      <vt:lpstr>'1.22-1.25'!Print_Area</vt:lpstr>
      <vt:lpstr>'1.27-1.32'!Print_Area</vt:lpstr>
      <vt:lpstr>'2.5'!Print_Area</vt:lpstr>
      <vt:lpstr>'2.7'!Print_Area</vt:lpstr>
      <vt:lpstr>'2.8'!Print_Area</vt:lpstr>
      <vt:lpstr>Summary!Print_Area</vt:lpstr>
      <vt:lpstr>'1.1'!Print_Titles</vt:lpstr>
      <vt:lpstr>'1.11'!Print_Titles</vt:lpstr>
      <vt:lpstr>'1.12'!Print_Titles</vt:lpstr>
      <vt:lpstr>'1.13'!Print_Titles</vt:lpstr>
      <vt:lpstr>'1.14'!Print_Titles</vt:lpstr>
      <vt:lpstr>'1.15'!Print_Titles</vt:lpstr>
      <vt:lpstr>'1.16'!Print_Titles</vt:lpstr>
      <vt:lpstr>'1.2'!Print_Titles</vt:lpstr>
      <vt:lpstr>'1.3'!Print_Titles</vt:lpstr>
      <vt:lpstr>'1.5'!Print_Titles</vt:lpstr>
      <vt:lpstr>'1.6'!Print_Titles</vt:lpstr>
      <vt:lpstr>'1.7'!Print_Titles</vt:lpstr>
      <vt:lpstr>'2.6'!Print_Titles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Nantinee Chinwanno</dc:creator>
  <cp:lastModifiedBy>นันท์ธิดา สิรินันทน์</cp:lastModifiedBy>
  <cp:lastPrinted>2019-07-22T10:49:54Z</cp:lastPrinted>
  <dcterms:created xsi:type="dcterms:W3CDTF">2019-07-10T01:20:58Z</dcterms:created>
  <dcterms:modified xsi:type="dcterms:W3CDTF">2019-12-25T04:59:31Z</dcterms:modified>
</cp:coreProperties>
</file>